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8972" windowHeight="7368" firstSheet="5" activeTab="9"/>
  </bookViews>
  <sheets>
    <sheet name="Доходы и расходы 2016" sheetId="3" r:id="rId1"/>
    <sheet name="расшифровка расходов 2016" sheetId="1" r:id="rId2"/>
    <sheet name="доходы и расходы 2017" sheetId="4" r:id="rId3"/>
    <sheet name="расшиф расходов 2017" sheetId="5" r:id="rId4"/>
    <sheet name="доходы и расх прогноз 2018" sheetId="6" r:id="rId5"/>
    <sheet name="расш расходов прогноз 2018" sheetId="7" r:id="rId6"/>
    <sheet name="дох расх прогноз 2019" sheetId="8" r:id="rId7"/>
    <sheet name="расш расх прогноз 2019" sheetId="9" r:id="rId8"/>
    <sheet name="дох и расх прогноз 2020" sheetId="10" r:id="rId9"/>
    <sheet name="расш дох прогноз 2020" sheetId="11" r:id="rId10"/>
  </sheets>
  <calcPr calcId="125725"/>
</workbook>
</file>

<file path=xl/calcChain.xml><?xml version="1.0" encoding="utf-8"?>
<calcChain xmlns="http://schemas.openxmlformats.org/spreadsheetml/2006/main">
  <c r="E11" i="11"/>
  <c r="E10"/>
  <c r="E9"/>
  <c r="H9" s="1"/>
  <c r="E8"/>
  <c r="F8" s="1"/>
  <c r="E7"/>
  <c r="D11"/>
  <c r="D10"/>
  <c r="D9"/>
  <c r="D8"/>
  <c r="D7"/>
  <c r="L12"/>
  <c r="J12"/>
  <c r="B12"/>
  <c r="B11"/>
  <c r="B10"/>
  <c r="B9"/>
  <c r="B8"/>
  <c r="B7"/>
  <c r="D21" i="10"/>
  <c r="D22"/>
  <c r="D16"/>
  <c r="D15"/>
  <c r="D14"/>
  <c r="D13"/>
  <c r="D12"/>
  <c r="D11"/>
  <c r="D10"/>
  <c r="D9"/>
  <c r="D8"/>
  <c r="D7"/>
  <c r="F11" i="11"/>
  <c r="H11" s="1"/>
  <c r="F10"/>
  <c r="F9"/>
  <c r="F7"/>
  <c r="L12" i="9"/>
  <c r="J12"/>
  <c r="E11"/>
  <c r="E10"/>
  <c r="H10" s="1"/>
  <c r="E9"/>
  <c r="E8"/>
  <c r="F8" s="1"/>
  <c r="H8" s="1"/>
  <c r="E7"/>
  <c r="D11"/>
  <c r="D10"/>
  <c r="D9"/>
  <c r="D8"/>
  <c r="D7"/>
  <c r="B12"/>
  <c r="B11"/>
  <c r="B10"/>
  <c r="B9"/>
  <c r="B8"/>
  <c r="B7"/>
  <c r="D22" i="8"/>
  <c r="D17"/>
  <c r="D17" i="6"/>
  <c r="D16" i="8"/>
  <c r="D15"/>
  <c r="D14"/>
  <c r="D13"/>
  <c r="D12"/>
  <c r="D11"/>
  <c r="D10"/>
  <c r="D9"/>
  <c r="D8"/>
  <c r="D7"/>
  <c r="F11" i="9"/>
  <c r="F10"/>
  <c r="F9"/>
  <c r="F7"/>
  <c r="D21" i="8"/>
  <c r="D23" s="1"/>
  <c r="D29" s="1"/>
  <c r="L12" i="7"/>
  <c r="J12"/>
  <c r="F11"/>
  <c r="F10"/>
  <c r="F9"/>
  <c r="F8"/>
  <c r="F7"/>
  <c r="E11"/>
  <c r="E10"/>
  <c r="E9"/>
  <c r="E8"/>
  <c r="E7"/>
  <c r="D11"/>
  <c r="D10"/>
  <c r="D9"/>
  <c r="D8"/>
  <c r="D7"/>
  <c r="B12"/>
  <c r="B11"/>
  <c r="B10"/>
  <c r="B9"/>
  <c r="B8"/>
  <c r="B7"/>
  <c r="D21" i="6"/>
  <c r="D22"/>
  <c r="D16"/>
  <c r="D15"/>
  <c r="D14"/>
  <c r="D13"/>
  <c r="D12"/>
  <c r="D11"/>
  <c r="D10"/>
  <c r="D9"/>
  <c r="D8"/>
  <c r="D7"/>
  <c r="H10" i="5"/>
  <c r="H9"/>
  <c r="H8"/>
  <c r="H7"/>
  <c r="D10"/>
  <c r="D9"/>
  <c r="D8"/>
  <c r="D7"/>
  <c r="H11"/>
  <c r="D11"/>
  <c r="E10"/>
  <c r="F10" s="1"/>
  <c r="E9"/>
  <c r="F9" s="1"/>
  <c r="E8"/>
  <c r="F8" s="1"/>
  <c r="E7"/>
  <c r="F7" s="1"/>
  <c r="B12"/>
  <c r="B11"/>
  <c r="B8"/>
  <c r="B9"/>
  <c r="B10"/>
  <c r="B7"/>
  <c r="D16" i="4"/>
  <c r="D15"/>
  <c r="D14"/>
  <c r="D13"/>
  <c r="H8" i="11" l="1"/>
  <c r="H7"/>
  <c r="D17" i="10"/>
  <c r="D23" s="1"/>
  <c r="D29" s="1"/>
  <c r="H10" i="11"/>
  <c r="H11" i="9"/>
  <c r="H7"/>
  <c r="D23" i="6"/>
  <c r="D29" s="1"/>
  <c r="H9" i="9"/>
  <c r="H11" i="7"/>
  <c r="H10"/>
  <c r="H9"/>
  <c r="H8"/>
  <c r="H7"/>
  <c r="H8" i="1"/>
  <c r="H9"/>
  <c r="H10"/>
  <c r="H11"/>
  <c r="H7"/>
  <c r="D11"/>
  <c r="D10"/>
  <c r="D9"/>
  <c r="D8"/>
  <c r="D7"/>
  <c r="F10" l="1"/>
  <c r="F9"/>
  <c r="E10"/>
  <c r="E9"/>
  <c r="B10"/>
  <c r="B9"/>
  <c r="D16" i="3"/>
  <c r="D15"/>
  <c r="D11"/>
  <c r="D10"/>
</calcChain>
</file>

<file path=xl/comments1.xml><?xml version="1.0" encoding="utf-8"?>
<comments xmlns="http://schemas.openxmlformats.org/spreadsheetml/2006/main">
  <authors>
    <author>Серебренникова</author>
  </authors>
  <commentList>
    <comment ref="D21" authorId="0">
      <text>
        <r>
          <rPr>
            <b/>
            <sz val="9"/>
            <color indexed="81"/>
            <rFont val="Tahoma"/>
            <charset val="1"/>
          </rPr>
          <t>Серебренникова:</t>
        </r>
        <r>
          <rPr>
            <sz val="9"/>
            <color indexed="81"/>
            <rFont val="Tahoma"/>
            <charset val="1"/>
          </rPr>
          <t xml:space="preserve">
15млн.-ГЗ + 5млн. РХ</t>
        </r>
      </text>
    </comment>
  </commentList>
</comments>
</file>

<file path=xl/comments2.xml><?xml version="1.0" encoding="utf-8"?>
<comments xmlns="http://schemas.openxmlformats.org/spreadsheetml/2006/main">
  <authors>
    <author>Серебренникова</author>
  </authors>
  <commentList>
    <comment ref="D21" authorId="0">
      <text>
        <r>
          <rPr>
            <b/>
            <sz val="9"/>
            <color indexed="81"/>
            <rFont val="Tahoma"/>
            <charset val="1"/>
          </rPr>
          <t>Серебренникова:</t>
        </r>
        <r>
          <rPr>
            <sz val="9"/>
            <color indexed="81"/>
            <rFont val="Tahoma"/>
            <charset val="1"/>
          </rPr>
          <t xml:space="preserve">
15млн.-ГЗ + 5млн. РХ</t>
        </r>
      </text>
    </comment>
  </commentList>
</comments>
</file>

<file path=xl/comments3.xml><?xml version="1.0" encoding="utf-8"?>
<comments xmlns="http://schemas.openxmlformats.org/spreadsheetml/2006/main">
  <authors>
    <author>Серебренникова</author>
  </authors>
  <commentList>
    <comment ref="D21" authorId="0">
      <text>
        <r>
          <rPr>
            <b/>
            <sz val="9"/>
            <color indexed="81"/>
            <rFont val="Tahoma"/>
            <charset val="1"/>
          </rPr>
          <t>Серебренникова:</t>
        </r>
        <r>
          <rPr>
            <sz val="9"/>
            <color indexed="81"/>
            <rFont val="Tahoma"/>
            <charset val="1"/>
          </rPr>
          <t xml:space="preserve">
16млн.-ГЗ + 5млн. РХ</t>
        </r>
      </text>
    </comment>
  </commentList>
</comments>
</file>

<file path=xl/sharedStrings.xml><?xml version="1.0" encoding="utf-8"?>
<sst xmlns="http://schemas.openxmlformats.org/spreadsheetml/2006/main" count="410" uniqueCount="67">
  <si>
    <t>Наименование хозяйств, работ и операций по регулируемым видам деятельности</t>
  </si>
  <si>
    <t>Расходы, всего</t>
  </si>
  <si>
    <t>Проценты к уплате по кредитам и займам</t>
  </si>
  <si>
    <t>Регулируемые виды деятельности</t>
  </si>
  <si>
    <t>1. Обеспечение взлета, посадки и стоянки воздушных судов</t>
  </si>
  <si>
    <t>2. Предоставление аэровокзального комплекса</t>
  </si>
  <si>
    <t>3. Обеспечение авиационной безопасности</t>
  </si>
  <si>
    <t>4. Обслуживание пассажиров</t>
  </si>
  <si>
    <t>Итого по аэропортовой деятельности</t>
  </si>
  <si>
    <t>Прочие расходы</t>
  </si>
  <si>
    <t>1.1.</t>
  </si>
  <si>
    <t>1.2.</t>
  </si>
  <si>
    <t>1.3.</t>
  </si>
  <si>
    <t>1.4.</t>
  </si>
  <si>
    <t>2.1.</t>
  </si>
  <si>
    <t>2.2.</t>
  </si>
  <si>
    <t>2.3.</t>
  </si>
  <si>
    <t>2.4.</t>
  </si>
  <si>
    <t>10.1.</t>
  </si>
  <si>
    <t>№ п/п</t>
  </si>
  <si>
    <t>Наименование показателей финансово-хозяйственной деятельности субъекта естественных монополий в сфере услуг аэропорта</t>
  </si>
  <si>
    <t>Ед. изм.</t>
  </si>
  <si>
    <t>Доходы всего, в том числе по видам регулируемых услуг</t>
  </si>
  <si>
    <t>Сбор за взлет-посадку</t>
  </si>
  <si>
    <t>Сбор за обеспечение авиационной безопасности</t>
  </si>
  <si>
    <t>Сбор за пользование аэровокзалом</t>
  </si>
  <si>
    <t>Сбор за обслуживание пассажиров</t>
  </si>
  <si>
    <t>тыс. руб.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</si>
  <si>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</si>
  <si>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</si>
  <si>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</si>
  <si>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</si>
  <si>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</si>
  <si>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Прибыль (убыток) до налогообложения</t>
  </si>
  <si>
    <t>Текущий налог на прибыль</t>
  </si>
  <si>
    <t>в том числе постоянные налоговые обязательства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</si>
  <si>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</si>
  <si>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</si>
  <si>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</si>
  <si>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</si>
  <si>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1. Доходы и расходы</t>
  </si>
  <si>
    <t>Расходы всего (включая коммерческие и управленческие расходы), в том числе по видам регулируемых услуг</t>
  </si>
  <si>
    <t>В том числе по статьям затрат</t>
  </si>
  <si>
    <t>расходы, связанные с участием в совместной деятельности</t>
  </si>
  <si>
    <t>затраты на оплату труда</t>
  </si>
  <si>
    <t>амортизация</t>
  </si>
  <si>
    <t>прочие расходы по обычным видам деятельности</t>
  </si>
  <si>
    <t>операционные расходы, связанные с оплатой услуг, оказываемых кредитными организациями</t>
  </si>
  <si>
    <t>налоги и иные обязательные платежи</t>
  </si>
  <si>
    <t>прочие расходы</t>
  </si>
  <si>
    <t>Форма раскрытия информации об основных планируемых показателях финансово-хозяйственной деятельности субъекта естественных монополий в сфере выполнения (оказания) регулируемых работ (услуг)                                                   ОАО "Аэропорт Абакан" за 2016 год</t>
  </si>
  <si>
    <t>Факт              2016 год</t>
  </si>
  <si>
    <t>2. Расшифровка расходов финансово-хозяйственной деятельности ОАО "Аэропорт Абакан" за 2016 год</t>
  </si>
  <si>
    <t>материаль     ные затраты</t>
  </si>
  <si>
    <t>отчисле                        ния на соц. нужды</t>
  </si>
  <si>
    <t>Форма раскрытия информации об основных планируемых показателях финансово-хозяйственной деятельности субъекта естественных монополий в сфере выполнения (оказания) регулируемых работ (услуг)                                                   ОАО "Аэропорт Абакан" на 2017 год</t>
  </si>
  <si>
    <t>Форма раскрытия информации об основных планируемых показателях финансово-хозяйственной деятельности субъекта естественных монополий в сфере выполнения (оказания) регулируемых работ (услуг)                                                   ОАО "Аэропорт Абакан" на 2018 год</t>
  </si>
  <si>
    <t>Прогноз на              2018 год</t>
  </si>
  <si>
    <t>План на              2017 год</t>
  </si>
  <si>
    <t>2. Расшифровка плановых расходов финансово-хозяйственной деятельности ОАО "Аэропорт Абакан" на 2018 год</t>
  </si>
  <si>
    <t>2. Расшифровка прогнозных расходов финансово-хозяйственной деятельности ОАО "Аэропорт Абакан" на 2018 год</t>
  </si>
  <si>
    <t>Форма раскрытия информации об основных  прогнозируемых показателях финансово-хозяйственной деятельности субъекта естественных монополий в сфере выполнения (оказания) регулируемых работ (услуг)                                                   ОАО "Аэропорт Абакан" на 2019 год</t>
  </si>
  <si>
    <t>Прогноз на              2019 год</t>
  </si>
  <si>
    <t>2. Расшифровка прогнозных расходов финансово-хозяйственной деятельности ОАО "Аэропорт Абакан" на 2019 год</t>
  </si>
  <si>
    <t>Форма раскрытия информации об основных  прогнозируемых показателях финансово-хозяйственной деятельности субъекта естественных монополий в сфере выполнения (оказания) регулируемых работ (услуг)                                                   ОАО "Аэропорт Абакан" на 2020 год</t>
  </si>
  <si>
    <t>Сбор за предоставление аэровокзального комплекса</t>
  </si>
  <si>
    <t>2. Расшифровка прогнозных расходов финансово-хозяйственной деятельности ОАО "Аэропорт Абакан" на 2020 год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</si>
</sst>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0" fontId="19" fillId="33" borderId="10" xfId="0" applyFont="1" applyFill="1" applyBorder="1" applyAlignment="1">
      <alignment wrapText="1"/>
    </xf>
    <xf numFmtId="0" fontId="0" fillId="33" borderId="0" xfId="0" applyFill="1"/>
    <xf numFmtId="0" fontId="0" fillId="33" borderId="0" xfId="0" applyFill="1" applyAlignment="1">
      <alignment wrapText="1"/>
    </xf>
    <xf numFmtId="0" fontId="19" fillId="33" borderId="10" xfId="0" applyFont="1" applyFill="1" applyBorder="1" applyAlignment="1">
      <alignment horizontal="center" vertical="top" wrapText="1"/>
    </xf>
    <xf numFmtId="0" fontId="16" fillId="33" borderId="0" xfId="0" applyFont="1" applyFill="1" applyAlignment="1">
      <alignment horizontal="center"/>
    </xf>
    <xf numFmtId="49" fontId="0" fillId="33" borderId="0" xfId="0" applyNumberFormat="1" applyFill="1"/>
    <xf numFmtId="0" fontId="0" fillId="33" borderId="0" xfId="0" applyFill="1" applyAlignment="1">
      <alignment wrapText="1"/>
    </xf>
    <xf numFmtId="0" fontId="0" fillId="33" borderId="0" xfId="0" applyFill="1" applyAlignment="1">
      <alignment wrapText="1"/>
    </xf>
    <xf numFmtId="0" fontId="19" fillId="33" borderId="10" xfId="0" applyFont="1" applyFill="1" applyBorder="1" applyAlignment="1">
      <alignment horizontal="center" vertical="top" wrapText="1"/>
    </xf>
    <xf numFmtId="0" fontId="21" fillId="33" borderId="10" xfId="0" applyFont="1" applyFill="1" applyBorder="1" applyAlignment="1">
      <alignment horizontal="left" vertical="center"/>
    </xf>
    <xf numFmtId="0" fontId="21" fillId="33" borderId="10" xfId="0" applyFont="1" applyFill="1" applyBorder="1"/>
    <xf numFmtId="0" fontId="21" fillId="33" borderId="10" xfId="0" applyFont="1" applyFill="1" applyBorder="1" applyAlignment="1">
      <alignment wrapText="1"/>
    </xf>
    <xf numFmtId="0" fontId="21" fillId="33" borderId="0" xfId="0" applyFont="1" applyFill="1"/>
    <xf numFmtId="0" fontId="21" fillId="33" borderId="0" xfId="0" applyFont="1" applyFill="1" applyBorder="1"/>
    <xf numFmtId="49" fontId="21" fillId="33" borderId="0" xfId="0" applyNumberFormat="1" applyFont="1" applyFill="1"/>
    <xf numFmtId="0" fontId="21" fillId="33" borderId="10" xfId="0" applyFont="1" applyFill="1" applyBorder="1" applyAlignment="1">
      <alignment horizontal="center" vertical="center"/>
    </xf>
    <xf numFmtId="0" fontId="21" fillId="33" borderId="10" xfId="0" applyFont="1" applyFill="1" applyBorder="1" applyAlignment="1">
      <alignment horizontal="center" vertical="center" wrapText="1"/>
    </xf>
    <xf numFmtId="3" fontId="21" fillId="33" borderId="10" xfId="0" applyNumberFormat="1" applyFont="1" applyFill="1" applyBorder="1" applyAlignment="1">
      <alignment horizontal="right" vertical="center"/>
    </xf>
    <xf numFmtId="3" fontId="19" fillId="33" borderId="10" xfId="0" applyNumberFormat="1" applyFont="1" applyFill="1" applyBorder="1" applyAlignment="1">
      <alignment horizontal="center" wrapText="1"/>
    </xf>
    <xf numFmtId="3" fontId="0" fillId="33" borderId="0" xfId="0" applyNumberFormat="1" applyFill="1"/>
    <xf numFmtId="3" fontId="0" fillId="33" borderId="0" xfId="0" applyNumberFormat="1" applyFill="1" applyAlignment="1">
      <alignment wrapText="1"/>
    </xf>
    <xf numFmtId="0" fontId="14" fillId="33" borderId="0" xfId="0" applyFont="1" applyFill="1"/>
    <xf numFmtId="0" fontId="18" fillId="33" borderId="0" xfId="0" applyFont="1" applyFill="1" applyAlignment="1">
      <alignment horizontal="center" wrapText="1"/>
    </xf>
    <xf numFmtId="0" fontId="0" fillId="33" borderId="0" xfId="0" applyFill="1" applyAlignment="1">
      <alignment wrapText="1"/>
    </xf>
    <xf numFmtId="0" fontId="19" fillId="33" borderId="10" xfId="0" applyFont="1" applyFill="1" applyBorder="1" applyAlignment="1">
      <alignment horizontal="center" vertical="top" wrapText="1"/>
    </xf>
    <xf numFmtId="0" fontId="19" fillId="33" borderId="11" xfId="0" applyFont="1" applyFill="1" applyBorder="1" applyAlignment="1">
      <alignment horizontal="center"/>
    </xf>
    <xf numFmtId="0" fontId="19" fillId="33" borderId="12" xfId="0" applyFont="1" applyFill="1" applyBorder="1" applyAlignment="1">
      <alignment horizontal="center"/>
    </xf>
    <xf numFmtId="0" fontId="19" fillId="33" borderId="13" xfId="0" applyFont="1" applyFill="1" applyBorder="1" applyAlignment="1">
      <alignment horizontal="center"/>
    </xf>
    <xf numFmtId="0" fontId="20" fillId="33" borderId="0" xfId="0" applyFont="1" applyFill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workbookViewId="0">
      <selection activeCell="F29" sqref="F29"/>
    </sheetView>
  </sheetViews>
  <sheetFormatPr defaultColWidth="9.109375" defaultRowHeight="14.4"/>
  <cols>
    <col min="1" max="1" width="9.109375" style="2"/>
    <col min="2" max="2" width="54.5546875" style="2" bestFit="1" customWidth="1"/>
    <col min="3" max="3" width="9.109375" style="2"/>
    <col min="4" max="4" width="12.109375" style="2" customWidth="1"/>
    <col min="5" max="16384" width="9.109375" style="2"/>
  </cols>
  <sheetData>
    <row r="1" spans="1:4" ht="3" customHeight="1"/>
    <row r="2" spans="1:4" ht="83.25" customHeight="1">
      <c r="A2" s="23" t="s">
        <v>50</v>
      </c>
      <c r="B2" s="23"/>
      <c r="C2" s="23"/>
      <c r="D2" s="23"/>
    </row>
    <row r="4" spans="1:4">
      <c r="B4" s="5" t="s">
        <v>40</v>
      </c>
    </row>
    <row r="6" spans="1:4" ht="43.8" customHeight="1">
      <c r="A6" s="16" t="s">
        <v>19</v>
      </c>
      <c r="B6" s="17" t="s">
        <v>20</v>
      </c>
      <c r="C6" s="16" t="s">
        <v>21</v>
      </c>
      <c r="D6" s="17" t="s">
        <v>51</v>
      </c>
    </row>
    <row r="7" spans="1:4">
      <c r="A7" s="10">
        <v>1</v>
      </c>
      <c r="B7" s="11" t="s">
        <v>22</v>
      </c>
      <c r="C7" s="11" t="s">
        <v>27</v>
      </c>
      <c r="D7" s="18">
        <v>244094</v>
      </c>
    </row>
    <row r="8" spans="1:4">
      <c r="A8" s="10" t="s">
        <v>10</v>
      </c>
      <c r="B8" s="11" t="s">
        <v>23</v>
      </c>
      <c r="C8" s="11" t="s">
        <v>27</v>
      </c>
      <c r="D8" s="18">
        <v>55655</v>
      </c>
    </row>
    <row r="9" spans="1:4">
      <c r="A9" s="10" t="s">
        <v>11</v>
      </c>
      <c r="B9" s="11" t="s">
        <v>24</v>
      </c>
      <c r="C9" s="11" t="s">
        <v>27</v>
      </c>
      <c r="D9" s="18">
        <v>36457</v>
      </c>
    </row>
    <row r="10" spans="1:4">
      <c r="A10" s="10" t="s">
        <v>12</v>
      </c>
      <c r="B10" s="11" t="s">
        <v>25</v>
      </c>
      <c r="C10" s="11" t="s">
        <v>27</v>
      </c>
      <c r="D10" s="18">
        <f>20418+928</f>
        <v>21346</v>
      </c>
    </row>
    <row r="11" spans="1:4">
      <c r="A11" s="10" t="s">
        <v>13</v>
      </c>
      <c r="B11" s="11" t="s">
        <v>26</v>
      </c>
      <c r="C11" s="11" t="s">
        <v>27</v>
      </c>
      <c r="D11" s="18">
        <f>16592+1818</f>
        <v>18410</v>
      </c>
    </row>
    <row r="12" spans="1:4" ht="27" customHeight="1">
      <c r="A12" s="10">
        <v>2</v>
      </c>
      <c r="B12" s="12" t="s">
        <v>41</v>
      </c>
      <c r="C12" s="11" t="s">
        <v>27</v>
      </c>
      <c r="D12" s="18">
        <v>253133</v>
      </c>
    </row>
    <row r="13" spans="1:4">
      <c r="A13" s="10" t="s">
        <v>14</v>
      </c>
      <c r="B13" s="11" t="s">
        <v>23</v>
      </c>
      <c r="C13" s="11" t="s">
        <v>27</v>
      </c>
      <c r="D13" s="18">
        <v>83755</v>
      </c>
    </row>
    <row r="14" spans="1:4">
      <c r="A14" s="10" t="s">
        <v>15</v>
      </c>
      <c r="B14" s="11" t="s">
        <v>24</v>
      </c>
      <c r="C14" s="11" t="s">
        <v>27</v>
      </c>
      <c r="D14" s="18">
        <v>37522</v>
      </c>
    </row>
    <row r="15" spans="1:4">
      <c r="A15" s="10" t="s">
        <v>16</v>
      </c>
      <c r="B15" s="11" t="s">
        <v>65</v>
      </c>
      <c r="C15" s="11" t="s">
        <v>27</v>
      </c>
      <c r="D15" s="18">
        <f>11607+499</f>
        <v>12106</v>
      </c>
    </row>
    <row r="16" spans="1:4">
      <c r="A16" s="10" t="s">
        <v>17</v>
      </c>
      <c r="B16" s="11" t="s">
        <v>26</v>
      </c>
      <c r="C16" s="11" t="s">
        <v>27</v>
      </c>
      <c r="D16" s="18">
        <f>16205+1307</f>
        <v>17512</v>
      </c>
    </row>
    <row r="17" spans="1:4">
      <c r="A17" s="10">
        <v>3</v>
      </c>
      <c r="B17" s="11" t="s">
        <v>28</v>
      </c>
      <c r="C17" s="11" t="s">
        <v>27</v>
      </c>
      <c r="D17" s="18">
        <v>-9039</v>
      </c>
    </row>
    <row r="18" spans="1:4">
      <c r="A18" s="10">
        <v>4</v>
      </c>
      <c r="B18" s="11" t="s">
        <v>29</v>
      </c>
      <c r="C18" s="11" t="s">
        <v>27</v>
      </c>
      <c r="D18" s="18"/>
    </row>
    <row r="19" spans="1:4">
      <c r="A19" s="10">
        <v>5</v>
      </c>
      <c r="B19" s="11" t="s">
        <v>30</v>
      </c>
      <c r="C19" s="11" t="s">
        <v>27</v>
      </c>
      <c r="D19" s="18"/>
    </row>
    <row r="20" spans="1:4">
      <c r="A20" s="10">
        <v>6</v>
      </c>
      <c r="B20" s="11" t="s">
        <v>31</v>
      </c>
      <c r="C20" s="11" t="s">
        <v>27</v>
      </c>
      <c r="D20" s="18">
        <v>1729</v>
      </c>
    </row>
    <row r="21" spans="1:4">
      <c r="A21" s="10">
        <v>7</v>
      </c>
      <c r="B21" s="11" t="s">
        <v>32</v>
      </c>
      <c r="C21" s="11" t="s">
        <v>27</v>
      </c>
      <c r="D21" s="18">
        <v>23509</v>
      </c>
    </row>
    <row r="22" spans="1:4">
      <c r="A22" s="10">
        <v>8</v>
      </c>
      <c r="B22" s="11" t="s">
        <v>9</v>
      </c>
      <c r="C22" s="11" t="s">
        <v>27</v>
      </c>
      <c r="D22" s="18">
        <v>7238</v>
      </c>
    </row>
    <row r="23" spans="1:4">
      <c r="A23" s="10">
        <v>9</v>
      </c>
      <c r="B23" s="11" t="s">
        <v>33</v>
      </c>
      <c r="C23" s="11" t="s">
        <v>27</v>
      </c>
      <c r="D23" s="18">
        <v>5503</v>
      </c>
    </row>
    <row r="24" spans="1:4">
      <c r="A24" s="10">
        <v>10</v>
      </c>
      <c r="B24" s="11" t="s">
        <v>34</v>
      </c>
      <c r="C24" s="11" t="s">
        <v>27</v>
      </c>
      <c r="D24" s="18"/>
    </row>
    <row r="25" spans="1:4">
      <c r="A25" s="10" t="s">
        <v>18</v>
      </c>
      <c r="B25" s="11" t="s">
        <v>35</v>
      </c>
      <c r="C25" s="11" t="s">
        <v>27</v>
      </c>
      <c r="D25" s="18">
        <v>686</v>
      </c>
    </row>
    <row r="26" spans="1:4">
      <c r="A26" s="10">
        <v>11</v>
      </c>
      <c r="B26" s="11" t="s">
        <v>36</v>
      </c>
      <c r="C26" s="11" t="s">
        <v>27</v>
      </c>
      <c r="D26" s="18">
        <v>11</v>
      </c>
    </row>
    <row r="27" spans="1:4">
      <c r="A27" s="10">
        <v>12</v>
      </c>
      <c r="B27" s="11" t="s">
        <v>37</v>
      </c>
      <c r="C27" s="11" t="s">
        <v>27</v>
      </c>
      <c r="D27" s="18">
        <v>1776</v>
      </c>
    </row>
    <row r="28" spans="1:4">
      <c r="A28" s="10">
        <v>13</v>
      </c>
      <c r="B28" s="11" t="s">
        <v>38</v>
      </c>
      <c r="C28" s="11" t="s">
        <v>27</v>
      </c>
      <c r="D28" s="18"/>
    </row>
    <row r="29" spans="1:4">
      <c r="A29" s="10">
        <v>14</v>
      </c>
      <c r="B29" s="11" t="s">
        <v>39</v>
      </c>
      <c r="C29" s="11" t="s">
        <v>27</v>
      </c>
      <c r="D29" s="18">
        <v>3716</v>
      </c>
    </row>
    <row r="30" spans="1:4">
      <c r="A30" s="13"/>
      <c r="B30" s="13"/>
      <c r="C30" s="14"/>
      <c r="D30" s="15"/>
    </row>
    <row r="31" spans="1:4">
      <c r="D31" s="6"/>
    </row>
    <row r="32" spans="1:4">
      <c r="A32" s="24"/>
      <c r="B32" s="24"/>
      <c r="C32" s="24"/>
      <c r="D32" s="24"/>
    </row>
  </sheetData>
  <mergeCells count="2">
    <mergeCell ref="A2:D2"/>
    <mergeCell ref="A32:D3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N15"/>
  <sheetViews>
    <sheetView workbookViewId="0">
      <selection activeCell="D17" sqref="D17"/>
    </sheetView>
  </sheetViews>
  <sheetFormatPr defaultColWidth="9.109375" defaultRowHeight="14.4"/>
  <cols>
    <col min="1" max="1" width="23.44140625" style="2" customWidth="1"/>
    <col min="2" max="2" width="9.109375" style="2"/>
    <col min="3" max="3" width="11.5546875" style="2" customWidth="1"/>
    <col min="4" max="4" width="10.109375" style="2" customWidth="1"/>
    <col min="5" max="5" width="8.88671875" style="2" customWidth="1"/>
    <col min="6" max="6" width="9" style="2" customWidth="1"/>
    <col min="7" max="8" width="11.5546875" style="2" customWidth="1"/>
    <col min="9" max="9" width="13.109375" style="2" customWidth="1"/>
    <col min="10" max="10" width="9.109375" style="2" customWidth="1"/>
    <col min="11" max="11" width="11.88671875" style="2" customWidth="1"/>
    <col min="12" max="16384" width="9.109375" style="2"/>
  </cols>
  <sheetData>
    <row r="2" spans="1:14">
      <c r="A2" s="29" t="s">
        <v>52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4" spans="1:14" ht="15" customHeight="1">
      <c r="A4" s="25" t="s">
        <v>0</v>
      </c>
      <c r="B4" s="25" t="s">
        <v>1</v>
      </c>
      <c r="C4" s="26" t="s">
        <v>42</v>
      </c>
      <c r="D4" s="27"/>
      <c r="E4" s="27"/>
      <c r="F4" s="27"/>
      <c r="G4" s="27"/>
      <c r="H4" s="27"/>
      <c r="I4" s="27"/>
      <c r="J4" s="27"/>
      <c r="K4" s="27"/>
      <c r="L4" s="28"/>
    </row>
    <row r="5" spans="1:14" ht="98.25" customHeight="1">
      <c r="A5" s="25"/>
      <c r="B5" s="25"/>
      <c r="C5" s="4" t="s">
        <v>43</v>
      </c>
      <c r="D5" s="4" t="s">
        <v>53</v>
      </c>
      <c r="E5" s="4" t="s">
        <v>44</v>
      </c>
      <c r="F5" s="4" t="s">
        <v>54</v>
      </c>
      <c r="G5" s="4" t="s">
        <v>45</v>
      </c>
      <c r="H5" s="4" t="s">
        <v>46</v>
      </c>
      <c r="I5" s="4" t="s">
        <v>47</v>
      </c>
      <c r="J5" s="4" t="s">
        <v>2</v>
      </c>
      <c r="K5" s="4" t="s">
        <v>48</v>
      </c>
      <c r="L5" s="4" t="s">
        <v>49</v>
      </c>
      <c r="M5" s="3"/>
      <c r="N5" s="3"/>
    </row>
    <row r="6" spans="1:14" ht="26.25" customHeight="1">
      <c r="A6" s="1" t="s">
        <v>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3"/>
      <c r="N6" s="3"/>
    </row>
    <row r="7" spans="1:14" ht="40.200000000000003">
      <c r="A7" s="1" t="s">
        <v>4</v>
      </c>
      <c r="B7" s="19">
        <v>83755</v>
      </c>
      <c r="C7" s="19">
        <v>0</v>
      </c>
      <c r="D7" s="19">
        <f>11880+2303</f>
        <v>14183</v>
      </c>
      <c r="E7" s="19">
        <v>40277</v>
      </c>
      <c r="F7" s="19">
        <v>10011</v>
      </c>
      <c r="G7" s="19">
        <v>1013</v>
      </c>
      <c r="H7" s="19">
        <f>B7-C7-D7-E7-F7-G7</f>
        <v>18271</v>
      </c>
      <c r="I7" s="19">
        <v>0</v>
      </c>
      <c r="J7" s="19">
        <v>0</v>
      </c>
      <c r="K7" s="19">
        <v>108</v>
      </c>
      <c r="L7" s="19">
        <v>0</v>
      </c>
      <c r="M7" s="3"/>
      <c r="N7" s="3"/>
    </row>
    <row r="8" spans="1:14" ht="27">
      <c r="A8" s="1" t="s">
        <v>6</v>
      </c>
      <c r="B8" s="19">
        <v>37522</v>
      </c>
      <c r="C8" s="19">
        <v>0</v>
      </c>
      <c r="D8" s="19">
        <f>1851+294</f>
        <v>2145</v>
      </c>
      <c r="E8" s="19">
        <v>24303</v>
      </c>
      <c r="F8" s="19">
        <v>6177</v>
      </c>
      <c r="G8" s="19">
        <v>594</v>
      </c>
      <c r="H8" s="19">
        <f t="shared" ref="H8:H11" si="0">B8-C8-D8-E8-F8-G8</f>
        <v>4303</v>
      </c>
      <c r="I8" s="19">
        <v>0</v>
      </c>
      <c r="J8" s="19">
        <v>0</v>
      </c>
      <c r="K8" s="19">
        <v>59</v>
      </c>
      <c r="L8" s="19">
        <v>0</v>
      </c>
      <c r="M8" s="7"/>
      <c r="N8" s="7"/>
    </row>
    <row r="9" spans="1:14" ht="27">
      <c r="A9" s="1" t="s">
        <v>5</v>
      </c>
      <c r="B9" s="19">
        <f>11607+499</f>
        <v>12106</v>
      </c>
      <c r="C9" s="19">
        <v>0</v>
      </c>
      <c r="D9" s="19">
        <f>544+16+180</f>
        <v>740</v>
      </c>
      <c r="E9" s="19">
        <f>7856+353</f>
        <v>8209</v>
      </c>
      <c r="F9" s="19">
        <f>1976+89</f>
        <v>2065</v>
      </c>
      <c r="G9" s="19">
        <v>42</v>
      </c>
      <c r="H9" s="19">
        <f t="shared" si="0"/>
        <v>1050</v>
      </c>
      <c r="I9" s="19">
        <v>0</v>
      </c>
      <c r="J9" s="19">
        <v>0</v>
      </c>
      <c r="K9" s="19">
        <v>23</v>
      </c>
      <c r="L9" s="19">
        <v>0</v>
      </c>
      <c r="M9" s="7"/>
      <c r="N9" s="7"/>
    </row>
    <row r="10" spans="1:14" ht="27">
      <c r="A10" s="1" t="s">
        <v>7</v>
      </c>
      <c r="B10" s="19">
        <f>16205+1307</f>
        <v>17512</v>
      </c>
      <c r="C10" s="19">
        <v>0</v>
      </c>
      <c r="D10" s="19">
        <f>2762+263+3691</f>
        <v>6716</v>
      </c>
      <c r="E10" s="19">
        <f>6449+709</f>
        <v>7158</v>
      </c>
      <c r="F10" s="19">
        <f>1630+179</f>
        <v>1809</v>
      </c>
      <c r="G10" s="19">
        <v>143</v>
      </c>
      <c r="H10" s="19">
        <f t="shared" si="0"/>
        <v>1686</v>
      </c>
      <c r="I10" s="19">
        <v>0</v>
      </c>
      <c r="J10" s="19">
        <v>0</v>
      </c>
      <c r="K10" s="19">
        <v>19</v>
      </c>
      <c r="L10" s="19">
        <v>0</v>
      </c>
      <c r="M10" s="3"/>
      <c r="N10" s="3"/>
    </row>
    <row r="11" spans="1:14" ht="27">
      <c r="A11" s="1" t="s">
        <v>8</v>
      </c>
      <c r="B11" s="19">
        <v>253133</v>
      </c>
      <c r="C11" s="19">
        <v>0</v>
      </c>
      <c r="D11" s="19">
        <f>29302+8392</f>
        <v>37694</v>
      </c>
      <c r="E11" s="19">
        <v>124144</v>
      </c>
      <c r="F11" s="19">
        <v>31216</v>
      </c>
      <c r="G11" s="19">
        <v>4028</v>
      </c>
      <c r="H11" s="19">
        <f t="shared" si="0"/>
        <v>56051</v>
      </c>
      <c r="I11" s="19">
        <v>0</v>
      </c>
      <c r="J11" s="19">
        <v>0</v>
      </c>
      <c r="K11" s="19">
        <v>337</v>
      </c>
      <c r="L11" s="19">
        <v>0</v>
      </c>
      <c r="M11" s="3"/>
      <c r="N11" s="3"/>
    </row>
    <row r="12" spans="1:14">
      <c r="A12" s="1" t="s">
        <v>9</v>
      </c>
      <c r="B12" s="19">
        <v>8967</v>
      </c>
      <c r="C12" s="19">
        <v>0</v>
      </c>
      <c r="D12" s="19"/>
      <c r="E12" s="19"/>
      <c r="F12" s="19"/>
      <c r="G12" s="19"/>
      <c r="H12" s="19"/>
      <c r="I12" s="19">
        <v>0</v>
      </c>
      <c r="J12" s="19">
        <v>1729</v>
      </c>
      <c r="K12" s="19">
        <v>0</v>
      </c>
      <c r="L12" s="19">
        <v>7238</v>
      </c>
      <c r="M12" s="3"/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>
      <c r="B15" s="20"/>
    </row>
  </sheetData>
  <mergeCells count="4">
    <mergeCell ref="A4:A5"/>
    <mergeCell ref="B4:B5"/>
    <mergeCell ref="C4:L4"/>
    <mergeCell ref="A2:L2"/>
  </mergeCells>
  <pageMargins left="0.39370078740157483" right="0.39370078740157483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D32"/>
  <sheetViews>
    <sheetView workbookViewId="0">
      <selection activeCell="B15" sqref="B15"/>
    </sheetView>
  </sheetViews>
  <sheetFormatPr defaultColWidth="9.109375" defaultRowHeight="14.4"/>
  <cols>
    <col min="1" max="1" width="9.109375" style="2"/>
    <col min="2" max="2" width="54.5546875" style="2" bestFit="1" customWidth="1"/>
    <col min="3" max="3" width="9.109375" style="2"/>
    <col min="4" max="4" width="12.109375" style="2" customWidth="1"/>
    <col min="5" max="16384" width="9.109375" style="2"/>
  </cols>
  <sheetData>
    <row r="1" spans="1:4" ht="3" customHeight="1"/>
    <row r="2" spans="1:4" ht="83.25" customHeight="1">
      <c r="A2" s="23" t="s">
        <v>55</v>
      </c>
      <c r="B2" s="23"/>
      <c r="C2" s="23"/>
      <c r="D2" s="23"/>
    </row>
    <row r="4" spans="1:4">
      <c r="B4" s="5" t="s">
        <v>40</v>
      </c>
    </row>
    <row r="6" spans="1:4" ht="43.8" customHeight="1">
      <c r="A6" s="16" t="s">
        <v>19</v>
      </c>
      <c r="B6" s="17" t="s">
        <v>20</v>
      </c>
      <c r="C6" s="16" t="s">
        <v>21</v>
      </c>
      <c r="D6" s="17" t="s">
        <v>58</v>
      </c>
    </row>
    <row r="7" spans="1:4">
      <c r="A7" s="10">
        <v>1</v>
      </c>
      <c r="B7" s="11" t="s">
        <v>22</v>
      </c>
      <c r="C7" s="11" t="s">
        <v>27</v>
      </c>
      <c r="D7" s="18">
        <v>285438</v>
      </c>
    </row>
    <row r="8" spans="1:4">
      <c r="A8" s="10" t="s">
        <v>10</v>
      </c>
      <c r="B8" s="11" t="s">
        <v>23</v>
      </c>
      <c r="C8" s="11" t="s">
        <v>27</v>
      </c>
      <c r="D8" s="18">
        <v>69722</v>
      </c>
    </row>
    <row r="9" spans="1:4">
      <c r="A9" s="10" t="s">
        <v>11</v>
      </c>
      <c r="B9" s="11" t="s">
        <v>24</v>
      </c>
      <c r="C9" s="11" t="s">
        <v>27</v>
      </c>
      <c r="D9" s="18">
        <v>45798</v>
      </c>
    </row>
    <row r="10" spans="1:4">
      <c r="A10" s="10" t="s">
        <v>12</v>
      </c>
      <c r="B10" s="11" t="s">
        <v>25</v>
      </c>
      <c r="C10" s="11" t="s">
        <v>27</v>
      </c>
      <c r="D10" s="18">
        <v>25858</v>
      </c>
    </row>
    <row r="11" spans="1:4">
      <c r="A11" s="10" t="s">
        <v>13</v>
      </c>
      <c r="B11" s="11" t="s">
        <v>26</v>
      </c>
      <c r="C11" s="11" t="s">
        <v>27</v>
      </c>
      <c r="D11" s="18">
        <v>2916</v>
      </c>
    </row>
    <row r="12" spans="1:4" ht="27" customHeight="1">
      <c r="A12" s="10">
        <v>2</v>
      </c>
      <c r="B12" s="12" t="s">
        <v>41</v>
      </c>
      <c r="C12" s="11" t="s">
        <v>27</v>
      </c>
      <c r="D12" s="18">
        <v>304241</v>
      </c>
    </row>
    <row r="13" spans="1:4">
      <c r="A13" s="10" t="s">
        <v>14</v>
      </c>
      <c r="B13" s="11" t="s">
        <v>23</v>
      </c>
      <c r="C13" s="11" t="s">
        <v>27</v>
      </c>
      <c r="D13" s="18">
        <f>D12*33%</f>
        <v>100399.53</v>
      </c>
    </row>
    <row r="14" spans="1:4">
      <c r="A14" s="10" t="s">
        <v>15</v>
      </c>
      <c r="B14" s="11" t="s">
        <v>24</v>
      </c>
      <c r="C14" s="11" t="s">
        <v>27</v>
      </c>
      <c r="D14" s="18">
        <f>D12*15%</f>
        <v>45636.15</v>
      </c>
    </row>
    <row r="15" spans="1:4">
      <c r="A15" s="10" t="s">
        <v>16</v>
      </c>
      <c r="B15" s="11" t="s">
        <v>65</v>
      </c>
      <c r="C15" s="11" t="s">
        <v>27</v>
      </c>
      <c r="D15" s="18">
        <f>D12*5%</f>
        <v>15212.050000000001</v>
      </c>
    </row>
    <row r="16" spans="1:4">
      <c r="A16" s="10" t="s">
        <v>17</v>
      </c>
      <c r="B16" s="11" t="s">
        <v>26</v>
      </c>
      <c r="C16" s="11" t="s">
        <v>27</v>
      </c>
      <c r="D16" s="18">
        <f>D12*7%</f>
        <v>21296.870000000003</v>
      </c>
    </row>
    <row r="17" spans="1:4">
      <c r="A17" s="10">
        <v>3</v>
      </c>
      <c r="B17" s="11" t="s">
        <v>28</v>
      </c>
      <c r="C17" s="11" t="s">
        <v>27</v>
      </c>
      <c r="D17" s="18">
        <v>-18803</v>
      </c>
    </row>
    <row r="18" spans="1:4">
      <c r="A18" s="10">
        <v>4</v>
      </c>
      <c r="B18" s="11" t="s">
        <v>29</v>
      </c>
      <c r="C18" s="11" t="s">
        <v>27</v>
      </c>
      <c r="D18" s="18"/>
    </row>
    <row r="19" spans="1:4">
      <c r="A19" s="10">
        <v>5</v>
      </c>
      <c r="B19" s="11" t="s">
        <v>30</v>
      </c>
      <c r="C19" s="11" t="s">
        <v>27</v>
      </c>
      <c r="D19" s="18"/>
    </row>
    <row r="20" spans="1:4">
      <c r="A20" s="10">
        <v>6</v>
      </c>
      <c r="B20" s="11" t="s">
        <v>31</v>
      </c>
      <c r="C20" s="11" t="s">
        <v>27</v>
      </c>
      <c r="D20" s="18">
        <v>1051</v>
      </c>
    </row>
    <row r="21" spans="1:4">
      <c r="A21" s="10">
        <v>7</v>
      </c>
      <c r="B21" s="11" t="s">
        <v>32</v>
      </c>
      <c r="C21" s="11" t="s">
        <v>27</v>
      </c>
      <c r="D21" s="18">
        <v>30051</v>
      </c>
    </row>
    <row r="22" spans="1:4">
      <c r="A22" s="10">
        <v>8</v>
      </c>
      <c r="B22" s="11" t="s">
        <v>9</v>
      </c>
      <c r="C22" s="11" t="s">
        <v>27</v>
      </c>
      <c r="D22" s="18">
        <v>7293</v>
      </c>
    </row>
    <row r="23" spans="1:4">
      <c r="A23" s="10">
        <v>9</v>
      </c>
      <c r="B23" s="11" t="s">
        <v>33</v>
      </c>
      <c r="C23" s="11" t="s">
        <v>27</v>
      </c>
      <c r="D23" s="18">
        <v>2904</v>
      </c>
    </row>
    <row r="24" spans="1:4">
      <c r="A24" s="10">
        <v>10</v>
      </c>
      <c r="B24" s="11" t="s">
        <v>34</v>
      </c>
      <c r="C24" s="11" t="s">
        <v>27</v>
      </c>
      <c r="D24" s="18"/>
    </row>
    <row r="25" spans="1:4">
      <c r="A25" s="10" t="s">
        <v>18</v>
      </c>
      <c r="B25" s="11" t="s">
        <v>35</v>
      </c>
      <c r="C25" s="11" t="s">
        <v>27</v>
      </c>
      <c r="D25" s="18">
        <v>620</v>
      </c>
    </row>
    <row r="26" spans="1:4">
      <c r="A26" s="10">
        <v>11</v>
      </c>
      <c r="B26" s="11" t="s">
        <v>36</v>
      </c>
      <c r="C26" s="11" t="s">
        <v>27</v>
      </c>
      <c r="D26" s="18">
        <v>10</v>
      </c>
    </row>
    <row r="27" spans="1:4">
      <c r="A27" s="10">
        <v>12</v>
      </c>
      <c r="B27" s="11" t="s">
        <v>37</v>
      </c>
      <c r="C27" s="11" t="s">
        <v>27</v>
      </c>
      <c r="D27" s="18">
        <v>474</v>
      </c>
    </row>
    <row r="28" spans="1:4">
      <c r="A28" s="10">
        <v>13</v>
      </c>
      <c r="B28" s="11" t="s">
        <v>38</v>
      </c>
      <c r="C28" s="11" t="s">
        <v>27</v>
      </c>
      <c r="D28" s="18"/>
    </row>
    <row r="29" spans="1:4">
      <c r="A29" s="10">
        <v>14</v>
      </c>
      <c r="B29" s="11" t="s">
        <v>39</v>
      </c>
      <c r="C29" s="11" t="s">
        <v>27</v>
      </c>
      <c r="D29" s="18">
        <v>1800</v>
      </c>
    </row>
    <row r="30" spans="1:4">
      <c r="A30" s="13"/>
      <c r="B30" s="13"/>
      <c r="C30" s="14"/>
      <c r="D30" s="15"/>
    </row>
    <row r="31" spans="1:4">
      <c r="D31" s="6"/>
    </row>
    <row r="32" spans="1:4">
      <c r="A32" s="24"/>
      <c r="B32" s="24"/>
      <c r="C32" s="24"/>
      <c r="D32" s="24"/>
    </row>
  </sheetData>
  <mergeCells count="2">
    <mergeCell ref="A2:D2"/>
    <mergeCell ref="A32:D32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2:N15"/>
  <sheetViews>
    <sheetView workbookViewId="0">
      <selection activeCell="I15" sqref="I15"/>
    </sheetView>
  </sheetViews>
  <sheetFormatPr defaultColWidth="9.109375" defaultRowHeight="14.4"/>
  <cols>
    <col min="1" max="1" width="23.44140625" style="2" customWidth="1"/>
    <col min="2" max="2" width="9.109375" style="2"/>
    <col min="3" max="3" width="11.5546875" style="2" customWidth="1"/>
    <col min="4" max="4" width="10.109375" style="2" customWidth="1"/>
    <col min="5" max="5" width="8.88671875" style="2" customWidth="1"/>
    <col min="6" max="6" width="9" style="2" customWidth="1"/>
    <col min="7" max="8" width="11.5546875" style="2" customWidth="1"/>
    <col min="9" max="9" width="13.109375" style="2" customWidth="1"/>
    <col min="10" max="10" width="9.109375" style="2" customWidth="1"/>
    <col min="11" max="11" width="11.88671875" style="2" customWidth="1"/>
    <col min="12" max="16384" width="9.109375" style="2"/>
  </cols>
  <sheetData>
    <row r="2" spans="1:14">
      <c r="A2" s="29" t="s">
        <v>59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4" spans="1:14" ht="15" customHeight="1">
      <c r="A4" s="25" t="s">
        <v>0</v>
      </c>
      <c r="B4" s="25" t="s">
        <v>1</v>
      </c>
      <c r="C4" s="26" t="s">
        <v>42</v>
      </c>
      <c r="D4" s="27"/>
      <c r="E4" s="27"/>
      <c r="F4" s="27"/>
      <c r="G4" s="27"/>
      <c r="H4" s="27"/>
      <c r="I4" s="27"/>
      <c r="J4" s="27"/>
      <c r="K4" s="27"/>
      <c r="L4" s="28"/>
    </row>
    <row r="5" spans="1:14" ht="98.25" customHeight="1">
      <c r="A5" s="25"/>
      <c r="B5" s="25"/>
      <c r="C5" s="4" t="s">
        <v>43</v>
      </c>
      <c r="D5" s="4" t="s">
        <v>53</v>
      </c>
      <c r="E5" s="4" t="s">
        <v>44</v>
      </c>
      <c r="F5" s="4" t="s">
        <v>54</v>
      </c>
      <c r="G5" s="4" t="s">
        <v>45</v>
      </c>
      <c r="H5" s="4" t="s">
        <v>46</v>
      </c>
      <c r="I5" s="4" t="s">
        <v>47</v>
      </c>
      <c r="J5" s="4" t="s">
        <v>2</v>
      </c>
      <c r="K5" s="4" t="s">
        <v>48</v>
      </c>
      <c r="L5" s="4" t="s">
        <v>49</v>
      </c>
      <c r="M5" s="7"/>
      <c r="N5" s="7"/>
    </row>
    <row r="6" spans="1:14" ht="26.25" customHeight="1">
      <c r="A6" s="1" t="s">
        <v>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7"/>
      <c r="N6" s="7"/>
    </row>
    <row r="7" spans="1:14" ht="40.200000000000003">
      <c r="A7" s="1" t="s">
        <v>4</v>
      </c>
      <c r="B7" s="19">
        <f>'доходы и расходы 2017'!D13</f>
        <v>100399.53</v>
      </c>
      <c r="C7" s="19">
        <v>0</v>
      </c>
      <c r="D7" s="19">
        <f>D11*17%</f>
        <v>8535.36</v>
      </c>
      <c r="E7" s="19">
        <f>E11*48%</f>
        <v>66877.440000000002</v>
      </c>
      <c r="F7" s="19">
        <f>E7*30.4%</f>
        <v>20330.741760000001</v>
      </c>
      <c r="G7" s="19">
        <v>1015</v>
      </c>
      <c r="H7" s="19">
        <f>H11*33%</f>
        <v>22960.41</v>
      </c>
      <c r="I7" s="19">
        <v>0</v>
      </c>
      <c r="J7" s="19">
        <v>0</v>
      </c>
      <c r="K7" s="19">
        <v>0</v>
      </c>
      <c r="L7" s="19">
        <v>0</v>
      </c>
      <c r="M7" s="7"/>
      <c r="N7" s="7"/>
    </row>
    <row r="8" spans="1:14" ht="27">
      <c r="A8" s="1" t="s">
        <v>6</v>
      </c>
      <c r="B8" s="19">
        <f>'доходы и расходы 2017'!D14</f>
        <v>45636.15</v>
      </c>
      <c r="C8" s="19">
        <v>0</v>
      </c>
      <c r="D8" s="19">
        <f>D11*6%</f>
        <v>3012.48</v>
      </c>
      <c r="E8" s="19">
        <f>E11*20%</f>
        <v>27865.600000000002</v>
      </c>
      <c r="F8" s="19">
        <f>E8*30.4%</f>
        <v>8471.1424000000006</v>
      </c>
      <c r="G8" s="19">
        <v>602</v>
      </c>
      <c r="H8" s="19">
        <f>H11*8%</f>
        <v>5566.16</v>
      </c>
      <c r="I8" s="19">
        <v>0</v>
      </c>
      <c r="J8" s="19">
        <v>0</v>
      </c>
      <c r="K8" s="19">
        <v>0</v>
      </c>
      <c r="L8" s="19">
        <v>0</v>
      </c>
      <c r="M8" s="7"/>
      <c r="N8" s="7"/>
    </row>
    <row r="9" spans="1:14" ht="27">
      <c r="A9" s="1" t="s">
        <v>5</v>
      </c>
      <c r="B9" s="19">
        <f>'доходы и расходы 2017'!D15</f>
        <v>15212.050000000001</v>
      </c>
      <c r="C9" s="19">
        <v>0</v>
      </c>
      <c r="D9" s="19">
        <f>D11*2%</f>
        <v>1004.16</v>
      </c>
      <c r="E9" s="19">
        <f>E11*7%</f>
        <v>9752.9600000000009</v>
      </c>
      <c r="F9" s="19">
        <f>E9*30.4%</f>
        <v>2964.89984</v>
      </c>
      <c r="G9" s="19">
        <v>44</v>
      </c>
      <c r="H9" s="19">
        <f>H11*2%</f>
        <v>1391.54</v>
      </c>
      <c r="I9" s="19">
        <v>0</v>
      </c>
      <c r="J9" s="19">
        <v>0</v>
      </c>
      <c r="K9" s="19">
        <v>0</v>
      </c>
      <c r="L9" s="19">
        <v>0</v>
      </c>
      <c r="M9" s="7"/>
      <c r="N9" s="7"/>
    </row>
    <row r="10" spans="1:14" ht="27">
      <c r="A10" s="1" t="s">
        <v>7</v>
      </c>
      <c r="B10" s="19">
        <f>'доходы и расходы 2017'!D16</f>
        <v>21296.870000000003</v>
      </c>
      <c r="C10" s="19">
        <v>0</v>
      </c>
      <c r="D10" s="19">
        <f>D11*18%</f>
        <v>9037.44</v>
      </c>
      <c r="E10" s="19">
        <f>E11*6%</f>
        <v>8359.68</v>
      </c>
      <c r="F10" s="19">
        <f>E10*30.4%</f>
        <v>2541.3427200000001</v>
      </c>
      <c r="G10" s="19">
        <v>150</v>
      </c>
      <c r="H10" s="19">
        <f>H11*3%</f>
        <v>2087.31</v>
      </c>
      <c r="I10" s="19">
        <v>0</v>
      </c>
      <c r="J10" s="19">
        <v>0</v>
      </c>
      <c r="K10" s="19">
        <v>0</v>
      </c>
      <c r="L10" s="19">
        <v>0</v>
      </c>
      <c r="M10" s="7"/>
      <c r="N10" s="7"/>
    </row>
    <row r="11" spans="1:14" ht="27">
      <c r="A11" s="1" t="s">
        <v>8</v>
      </c>
      <c r="B11" s="19">
        <f>'доходы и расходы 2017'!D12</f>
        <v>304241</v>
      </c>
      <c r="C11" s="19">
        <v>0</v>
      </c>
      <c r="D11" s="19">
        <f>34299+15909</f>
        <v>50208</v>
      </c>
      <c r="E11" s="19">
        <v>139328</v>
      </c>
      <c r="F11" s="19">
        <v>40405</v>
      </c>
      <c r="G11" s="19">
        <v>4613</v>
      </c>
      <c r="H11" s="19">
        <f>39817+13294+9036+7540-110</f>
        <v>69577</v>
      </c>
      <c r="I11" s="19">
        <v>0</v>
      </c>
      <c r="J11" s="19">
        <v>0</v>
      </c>
      <c r="K11" s="19">
        <v>110</v>
      </c>
      <c r="L11" s="19">
        <v>0</v>
      </c>
      <c r="M11" s="21"/>
      <c r="N11" s="7"/>
    </row>
    <row r="12" spans="1:14">
      <c r="A12" s="1" t="s">
        <v>9</v>
      </c>
      <c r="B12" s="19">
        <f>'доходы и расходы 2017'!D20+'доходы и расходы 2017'!D22</f>
        <v>8344</v>
      </c>
      <c r="C12" s="19">
        <v>0</v>
      </c>
      <c r="D12" s="19"/>
      <c r="E12" s="19"/>
      <c r="F12" s="19"/>
      <c r="G12" s="19"/>
      <c r="H12" s="19"/>
      <c r="I12" s="19">
        <v>0</v>
      </c>
      <c r="J12" s="19">
        <v>1051</v>
      </c>
      <c r="K12" s="19">
        <v>193</v>
      </c>
      <c r="L12" s="19">
        <v>7100</v>
      </c>
      <c r="M12" s="21"/>
      <c r="N12" s="7"/>
    </row>
    <row r="13" spans="1:14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spans="1:14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</row>
    <row r="15" spans="1:14">
      <c r="B15" s="20"/>
    </row>
  </sheetData>
  <mergeCells count="4">
    <mergeCell ref="A2:L2"/>
    <mergeCell ref="A4:A5"/>
    <mergeCell ref="B4:B5"/>
    <mergeCell ref="C4:L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E32"/>
  <sheetViews>
    <sheetView workbookViewId="0">
      <selection activeCell="B15" sqref="B15"/>
    </sheetView>
  </sheetViews>
  <sheetFormatPr defaultColWidth="9.109375" defaultRowHeight="14.4"/>
  <cols>
    <col min="1" max="1" width="9.109375" style="2"/>
    <col min="2" max="2" width="54.5546875" style="2" bestFit="1" customWidth="1"/>
    <col min="3" max="3" width="9.109375" style="2"/>
    <col min="4" max="4" width="12.109375" style="2" customWidth="1"/>
    <col min="5" max="16384" width="9.109375" style="2"/>
  </cols>
  <sheetData>
    <row r="1" spans="1:4" ht="3" customHeight="1"/>
    <row r="2" spans="1:4" ht="83.25" customHeight="1">
      <c r="A2" s="23" t="s">
        <v>56</v>
      </c>
      <c r="B2" s="23"/>
      <c r="C2" s="23"/>
      <c r="D2" s="23"/>
    </row>
    <row r="4" spans="1:4">
      <c r="B4" s="5" t="s">
        <v>40</v>
      </c>
    </row>
    <row r="6" spans="1:4" ht="43.8" customHeight="1">
      <c r="A6" s="16" t="s">
        <v>19</v>
      </c>
      <c r="B6" s="17" t="s">
        <v>20</v>
      </c>
      <c r="C6" s="16" t="s">
        <v>21</v>
      </c>
      <c r="D6" s="17" t="s">
        <v>57</v>
      </c>
    </row>
    <row r="7" spans="1:4">
      <c r="A7" s="10">
        <v>1</v>
      </c>
      <c r="B7" s="11" t="s">
        <v>22</v>
      </c>
      <c r="C7" s="11" t="s">
        <v>27</v>
      </c>
      <c r="D7" s="18">
        <f>244094*1.048</f>
        <v>255810.51200000002</v>
      </c>
    </row>
    <row r="8" spans="1:4">
      <c r="A8" s="10" t="s">
        <v>10</v>
      </c>
      <c r="B8" s="11" t="s">
        <v>23</v>
      </c>
      <c r="C8" s="11" t="s">
        <v>27</v>
      </c>
      <c r="D8" s="18">
        <f>55655*1.048</f>
        <v>58326.44</v>
      </c>
    </row>
    <row r="9" spans="1:4">
      <c r="A9" s="10" t="s">
        <v>11</v>
      </c>
      <c r="B9" s="11" t="s">
        <v>24</v>
      </c>
      <c r="C9" s="11" t="s">
        <v>27</v>
      </c>
      <c r="D9" s="18">
        <f>36457*1.048</f>
        <v>38206.936000000002</v>
      </c>
    </row>
    <row r="10" spans="1:4">
      <c r="A10" s="10" t="s">
        <v>12</v>
      </c>
      <c r="B10" s="11" t="s">
        <v>25</v>
      </c>
      <c r="C10" s="11" t="s">
        <v>27</v>
      </c>
      <c r="D10" s="18">
        <f>(20418+928)*1.048</f>
        <v>22370.608</v>
      </c>
    </row>
    <row r="11" spans="1:4">
      <c r="A11" s="10" t="s">
        <v>13</v>
      </c>
      <c r="B11" s="11" t="s">
        <v>26</v>
      </c>
      <c r="C11" s="11" t="s">
        <v>27</v>
      </c>
      <c r="D11" s="18">
        <f>(16592+1818)*1.048</f>
        <v>19293.68</v>
      </c>
    </row>
    <row r="12" spans="1:4" ht="27" customHeight="1">
      <c r="A12" s="10">
        <v>2</v>
      </c>
      <c r="B12" s="12" t="s">
        <v>41</v>
      </c>
      <c r="C12" s="11" t="s">
        <v>27</v>
      </c>
      <c r="D12" s="18">
        <f>253133*1.048</f>
        <v>265283.38400000002</v>
      </c>
    </row>
    <row r="13" spans="1:4">
      <c r="A13" s="10" t="s">
        <v>14</v>
      </c>
      <c r="B13" s="11" t="s">
        <v>23</v>
      </c>
      <c r="C13" s="11" t="s">
        <v>27</v>
      </c>
      <c r="D13" s="18">
        <f>83755*1.048</f>
        <v>87775.24</v>
      </c>
    </row>
    <row r="14" spans="1:4">
      <c r="A14" s="10" t="s">
        <v>15</v>
      </c>
      <c r="B14" s="11" t="s">
        <v>24</v>
      </c>
      <c r="C14" s="11" t="s">
        <v>27</v>
      </c>
      <c r="D14" s="18">
        <f>37522*1.048</f>
        <v>39323.056000000004</v>
      </c>
    </row>
    <row r="15" spans="1:4">
      <c r="A15" s="10" t="s">
        <v>16</v>
      </c>
      <c r="B15" s="11" t="s">
        <v>65</v>
      </c>
      <c r="C15" s="11" t="s">
        <v>27</v>
      </c>
      <c r="D15" s="18">
        <f>(11607+499)*1.048</f>
        <v>12687.088</v>
      </c>
    </row>
    <row r="16" spans="1:4">
      <c r="A16" s="10" t="s">
        <v>17</v>
      </c>
      <c r="B16" s="11" t="s">
        <v>26</v>
      </c>
      <c r="C16" s="11" t="s">
        <v>27</v>
      </c>
      <c r="D16" s="18">
        <f>(16205+1307)*1.048</f>
        <v>18352.576000000001</v>
      </c>
    </row>
    <row r="17" spans="1:5">
      <c r="A17" s="10">
        <v>3</v>
      </c>
      <c r="B17" s="11" t="s">
        <v>28</v>
      </c>
      <c r="C17" s="11" t="s">
        <v>27</v>
      </c>
      <c r="D17" s="18">
        <f>D7-D12</f>
        <v>-9472.872000000003</v>
      </c>
    </row>
    <row r="18" spans="1:5">
      <c r="A18" s="10">
        <v>4</v>
      </c>
      <c r="B18" s="11" t="s">
        <v>29</v>
      </c>
      <c r="C18" s="11" t="s">
        <v>27</v>
      </c>
      <c r="D18" s="18"/>
    </row>
    <row r="19" spans="1:5">
      <c r="A19" s="10">
        <v>5</v>
      </c>
      <c r="B19" s="11" t="s">
        <v>30</v>
      </c>
      <c r="C19" s="11" t="s">
        <v>27</v>
      </c>
      <c r="D19" s="18"/>
    </row>
    <row r="20" spans="1:5">
      <c r="A20" s="10">
        <v>6</v>
      </c>
      <c r="B20" s="11" t="s">
        <v>31</v>
      </c>
      <c r="C20" s="11" t="s">
        <v>27</v>
      </c>
      <c r="D20" s="18">
        <v>1600</v>
      </c>
    </row>
    <row r="21" spans="1:5">
      <c r="A21" s="10">
        <v>7</v>
      </c>
      <c r="B21" s="11" t="s">
        <v>32</v>
      </c>
      <c r="C21" s="11" t="s">
        <v>27</v>
      </c>
      <c r="D21" s="18">
        <f>15000+5000</f>
        <v>20000</v>
      </c>
      <c r="E21" s="22"/>
    </row>
    <row r="22" spans="1:5">
      <c r="A22" s="10">
        <v>8</v>
      </c>
      <c r="B22" s="11" t="s">
        <v>9</v>
      </c>
      <c r="C22" s="11" t="s">
        <v>27</v>
      </c>
      <c r="D22" s="18">
        <f>7238*1.048</f>
        <v>7585.424</v>
      </c>
    </row>
    <row r="23" spans="1:5">
      <c r="A23" s="10">
        <v>9</v>
      </c>
      <c r="B23" s="11" t="s">
        <v>33</v>
      </c>
      <c r="C23" s="11" t="s">
        <v>27</v>
      </c>
      <c r="D23" s="18">
        <f>D17-D20+D21-D22</f>
        <v>1341.703999999997</v>
      </c>
    </row>
    <row r="24" spans="1:5">
      <c r="A24" s="10">
        <v>10</v>
      </c>
      <c r="B24" s="11" t="s">
        <v>34</v>
      </c>
      <c r="C24" s="11" t="s">
        <v>27</v>
      </c>
      <c r="D24" s="18"/>
    </row>
    <row r="25" spans="1:5">
      <c r="A25" s="10" t="s">
        <v>18</v>
      </c>
      <c r="B25" s="11" t="s">
        <v>35</v>
      </c>
      <c r="C25" s="11" t="s">
        <v>27</v>
      </c>
      <c r="D25" s="18">
        <v>350</v>
      </c>
    </row>
    <row r="26" spans="1:5">
      <c r="A26" s="10">
        <v>11</v>
      </c>
      <c r="B26" s="11" t="s">
        <v>36</v>
      </c>
      <c r="C26" s="11" t="s">
        <v>27</v>
      </c>
      <c r="D26" s="18">
        <v>10</v>
      </c>
    </row>
    <row r="27" spans="1:5">
      <c r="A27" s="10">
        <v>12</v>
      </c>
      <c r="B27" s="11" t="s">
        <v>37</v>
      </c>
      <c r="C27" s="11" t="s">
        <v>27</v>
      </c>
      <c r="D27" s="18">
        <v>982</v>
      </c>
    </row>
    <row r="28" spans="1:5">
      <c r="A28" s="10">
        <v>13</v>
      </c>
      <c r="B28" s="11" t="s">
        <v>38</v>
      </c>
      <c r="C28" s="11" t="s">
        <v>27</v>
      </c>
      <c r="D28" s="18"/>
    </row>
    <row r="29" spans="1:5">
      <c r="A29" s="10">
        <v>14</v>
      </c>
      <c r="B29" s="11" t="s">
        <v>39</v>
      </c>
      <c r="C29" s="11" t="s">
        <v>27</v>
      </c>
      <c r="D29" s="18">
        <f>D23-D25-D26-D27</f>
        <v>-0.29600000000300497</v>
      </c>
    </row>
    <row r="30" spans="1:5">
      <c r="A30" s="13"/>
      <c r="B30" s="13"/>
      <c r="C30" s="14"/>
      <c r="D30" s="15"/>
    </row>
    <row r="31" spans="1:5">
      <c r="D31" s="6"/>
    </row>
    <row r="32" spans="1:5">
      <c r="A32" s="24"/>
      <c r="B32" s="24"/>
      <c r="C32" s="24"/>
      <c r="D32" s="24"/>
    </row>
  </sheetData>
  <mergeCells count="2">
    <mergeCell ref="A2:D2"/>
    <mergeCell ref="A32:D32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0"/>
  </sheetPr>
  <dimension ref="A2:N16"/>
  <sheetViews>
    <sheetView workbookViewId="0">
      <selection activeCell="E17" sqref="E17"/>
    </sheetView>
  </sheetViews>
  <sheetFormatPr defaultColWidth="9.109375" defaultRowHeight="14.4"/>
  <cols>
    <col min="1" max="1" width="23.44140625" style="2" customWidth="1"/>
    <col min="2" max="2" width="9.109375" style="2"/>
    <col min="3" max="3" width="11.5546875" style="2" customWidth="1"/>
    <col min="4" max="4" width="10.109375" style="2" customWidth="1"/>
    <col min="5" max="5" width="8.88671875" style="2" customWidth="1"/>
    <col min="6" max="6" width="9" style="2" customWidth="1"/>
    <col min="7" max="8" width="11.5546875" style="2" customWidth="1"/>
    <col min="9" max="9" width="13.109375" style="2" customWidth="1"/>
    <col min="10" max="10" width="9.109375" style="2" customWidth="1"/>
    <col min="11" max="11" width="11.88671875" style="2" customWidth="1"/>
    <col min="12" max="16384" width="9.109375" style="2"/>
  </cols>
  <sheetData>
    <row r="2" spans="1:14">
      <c r="A2" s="29" t="s">
        <v>60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4" spans="1:14" ht="15" customHeight="1">
      <c r="A4" s="25" t="s">
        <v>0</v>
      </c>
      <c r="B4" s="25" t="s">
        <v>1</v>
      </c>
      <c r="C4" s="26" t="s">
        <v>42</v>
      </c>
      <c r="D4" s="27"/>
      <c r="E4" s="27"/>
      <c r="F4" s="27"/>
      <c r="G4" s="27"/>
      <c r="H4" s="27"/>
      <c r="I4" s="27"/>
      <c r="J4" s="27"/>
      <c r="K4" s="27"/>
      <c r="L4" s="28"/>
    </row>
    <row r="5" spans="1:14" ht="98.25" customHeight="1">
      <c r="A5" s="25"/>
      <c r="B5" s="25"/>
      <c r="C5" s="4" t="s">
        <v>43</v>
      </c>
      <c r="D5" s="4" t="s">
        <v>53</v>
      </c>
      <c r="E5" s="4" t="s">
        <v>44</v>
      </c>
      <c r="F5" s="4" t="s">
        <v>54</v>
      </c>
      <c r="G5" s="4" t="s">
        <v>45</v>
      </c>
      <c r="H5" s="4" t="s">
        <v>46</v>
      </c>
      <c r="I5" s="4" t="s">
        <v>47</v>
      </c>
      <c r="J5" s="4" t="s">
        <v>2</v>
      </c>
      <c r="K5" s="4" t="s">
        <v>48</v>
      </c>
      <c r="L5" s="4" t="s">
        <v>49</v>
      </c>
      <c r="M5" s="7"/>
      <c r="N5" s="7"/>
    </row>
    <row r="6" spans="1:14" ht="26.25" customHeight="1">
      <c r="A6" s="1" t="s">
        <v>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7"/>
      <c r="N6" s="7"/>
    </row>
    <row r="7" spans="1:14" ht="40.200000000000003">
      <c r="A7" s="1" t="s">
        <v>4</v>
      </c>
      <c r="B7" s="19">
        <f>'доходы и расх прогноз 2018'!D13</f>
        <v>87775.24</v>
      </c>
      <c r="C7" s="19">
        <v>0</v>
      </c>
      <c r="D7" s="19">
        <f>(11880+2303)*1.048</f>
        <v>14863.784000000001</v>
      </c>
      <c r="E7" s="19">
        <f>40277*1.048</f>
        <v>42210.296000000002</v>
      </c>
      <c r="F7" s="19">
        <f>E7*30.4%</f>
        <v>12831.929984</v>
      </c>
      <c r="G7" s="19">
        <v>1013</v>
      </c>
      <c r="H7" s="19">
        <f>B7-C7-D7-E7-F7-G7</f>
        <v>16856.230016000001</v>
      </c>
      <c r="I7" s="19">
        <v>0</v>
      </c>
      <c r="J7" s="19">
        <v>0</v>
      </c>
      <c r="K7" s="19">
        <v>108</v>
      </c>
      <c r="L7" s="19">
        <v>0</v>
      </c>
      <c r="M7" s="7"/>
      <c r="N7" s="7"/>
    </row>
    <row r="8" spans="1:14" ht="27">
      <c r="A8" s="1" t="s">
        <v>6</v>
      </c>
      <c r="B8" s="19">
        <f>'доходы и расх прогноз 2018'!D14</f>
        <v>39323.056000000004</v>
      </c>
      <c r="C8" s="19">
        <v>0</v>
      </c>
      <c r="D8" s="19">
        <f>(1851+294)*1.048</f>
        <v>2247.96</v>
      </c>
      <c r="E8" s="19">
        <f>24303*1.048</f>
        <v>25469.544000000002</v>
      </c>
      <c r="F8" s="19">
        <f>E8*30.4%</f>
        <v>7742.7413759999999</v>
      </c>
      <c r="G8" s="19">
        <v>594</v>
      </c>
      <c r="H8" s="19">
        <f t="shared" ref="H8:H11" si="0">B8-C8-D8-E8-F8-G8</f>
        <v>3268.8106240000034</v>
      </c>
      <c r="I8" s="19">
        <v>0</v>
      </c>
      <c r="J8" s="19">
        <v>0</v>
      </c>
      <c r="K8" s="19">
        <v>59</v>
      </c>
      <c r="L8" s="19">
        <v>0</v>
      </c>
      <c r="M8" s="7"/>
      <c r="N8" s="7"/>
    </row>
    <row r="9" spans="1:14" ht="27">
      <c r="A9" s="1" t="s">
        <v>5</v>
      </c>
      <c r="B9" s="19">
        <f>'доходы и расх прогноз 2018'!D15</f>
        <v>12687.088</v>
      </c>
      <c r="C9" s="19">
        <v>0</v>
      </c>
      <c r="D9" s="19">
        <f>(544+16+180)*1.048</f>
        <v>775.52</v>
      </c>
      <c r="E9" s="19">
        <f>(7856+353)*1.048</f>
        <v>8603.0320000000011</v>
      </c>
      <c r="F9" s="19">
        <f>E9*30.4%</f>
        <v>2615.3217280000003</v>
      </c>
      <c r="G9" s="19">
        <v>42</v>
      </c>
      <c r="H9" s="19">
        <f t="shared" si="0"/>
        <v>651.21427199999789</v>
      </c>
      <c r="I9" s="19">
        <v>0</v>
      </c>
      <c r="J9" s="19">
        <v>0</v>
      </c>
      <c r="K9" s="19">
        <v>23</v>
      </c>
      <c r="L9" s="19">
        <v>0</v>
      </c>
      <c r="M9" s="7"/>
      <c r="N9" s="7"/>
    </row>
    <row r="10" spans="1:14" ht="27">
      <c r="A10" s="1" t="s">
        <v>7</v>
      </c>
      <c r="B10" s="19">
        <f>'доходы и расх прогноз 2018'!D16</f>
        <v>18352.576000000001</v>
      </c>
      <c r="C10" s="19">
        <v>0</v>
      </c>
      <c r="D10" s="19">
        <f>(2762+263+3691)*1.048</f>
        <v>7038.3680000000004</v>
      </c>
      <c r="E10" s="19">
        <f>(6449+709)*1.048</f>
        <v>7501.5840000000007</v>
      </c>
      <c r="F10" s="19">
        <f>E10*30.4%</f>
        <v>2280.4815360000002</v>
      </c>
      <c r="G10" s="19">
        <v>143</v>
      </c>
      <c r="H10" s="19">
        <f t="shared" si="0"/>
        <v>1389.1424639999996</v>
      </c>
      <c r="I10" s="19">
        <v>0</v>
      </c>
      <c r="J10" s="19">
        <v>0</v>
      </c>
      <c r="K10" s="19">
        <v>19</v>
      </c>
      <c r="L10" s="19">
        <v>0</v>
      </c>
      <c r="M10" s="7"/>
      <c r="N10" s="7"/>
    </row>
    <row r="11" spans="1:14" ht="27">
      <c r="A11" s="1" t="s">
        <v>8</v>
      </c>
      <c r="B11" s="19">
        <f>'доходы и расх прогноз 2018'!D12</f>
        <v>265283.38400000002</v>
      </c>
      <c r="C11" s="19">
        <v>0</v>
      </c>
      <c r="D11" s="19">
        <f>(29302+8392)*1.048</f>
        <v>39503.311999999998</v>
      </c>
      <c r="E11" s="19">
        <f>124144*1.048</f>
        <v>130102.91200000001</v>
      </c>
      <c r="F11" s="19">
        <f>E11*30.4%</f>
        <v>39551.285248</v>
      </c>
      <c r="G11" s="19">
        <v>4028</v>
      </c>
      <c r="H11" s="19">
        <f t="shared" si="0"/>
        <v>52097.874752000003</v>
      </c>
      <c r="I11" s="19">
        <v>0</v>
      </c>
      <c r="J11" s="19">
        <v>0</v>
      </c>
      <c r="K11" s="19">
        <v>300</v>
      </c>
      <c r="L11" s="19">
        <v>0</v>
      </c>
      <c r="M11" s="7"/>
      <c r="N11" s="7"/>
    </row>
    <row r="12" spans="1:14">
      <c r="A12" s="1" t="s">
        <v>9</v>
      </c>
      <c r="B12" s="19">
        <f>'доходы и расх прогноз 2018'!D20+'доходы и расх прогноз 2018'!D22</f>
        <v>9185.4239999999991</v>
      </c>
      <c r="C12" s="19">
        <v>0</v>
      </c>
      <c r="D12" s="19"/>
      <c r="E12" s="19"/>
      <c r="F12" s="19"/>
      <c r="G12" s="19"/>
      <c r="H12" s="19"/>
      <c r="I12" s="19">
        <v>0</v>
      </c>
      <c r="J12" s="19">
        <f>'доходы и расх прогноз 2018'!D20</f>
        <v>1600</v>
      </c>
      <c r="K12" s="19">
        <v>0</v>
      </c>
      <c r="L12" s="19">
        <f>'доходы и расх прогноз 2018'!D22</f>
        <v>7585.424</v>
      </c>
      <c r="M12" s="7"/>
      <c r="N12" s="7"/>
    </row>
    <row r="13" spans="1:14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spans="1:14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</row>
    <row r="15" spans="1:14">
      <c r="B15" s="20"/>
    </row>
    <row r="16" spans="1:14">
      <c r="K16" s="20"/>
    </row>
  </sheetData>
  <mergeCells count="4">
    <mergeCell ref="A2:L2"/>
    <mergeCell ref="A4:A5"/>
    <mergeCell ref="B4:B5"/>
    <mergeCell ref="C4:L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0"/>
  </sheetPr>
  <dimension ref="A1:E32"/>
  <sheetViews>
    <sheetView workbookViewId="0">
      <selection activeCell="B15" sqref="B15"/>
    </sheetView>
  </sheetViews>
  <sheetFormatPr defaultColWidth="9.109375" defaultRowHeight="14.4"/>
  <cols>
    <col min="1" max="1" width="9.109375" style="2"/>
    <col min="2" max="2" width="54.5546875" style="2" bestFit="1" customWidth="1"/>
    <col min="3" max="3" width="9.109375" style="2"/>
    <col min="4" max="4" width="12.109375" style="2" customWidth="1"/>
    <col min="5" max="16384" width="9.109375" style="2"/>
  </cols>
  <sheetData>
    <row r="1" spans="1:4" ht="3" customHeight="1"/>
    <row r="2" spans="1:4" ht="83.25" customHeight="1">
      <c r="A2" s="23" t="s">
        <v>61</v>
      </c>
      <c r="B2" s="23"/>
      <c r="C2" s="23"/>
      <c r="D2" s="23"/>
    </row>
    <row r="4" spans="1:4">
      <c r="B4" s="5" t="s">
        <v>40</v>
      </c>
    </row>
    <row r="6" spans="1:4" ht="43.8" customHeight="1">
      <c r="A6" s="16" t="s">
        <v>19</v>
      </c>
      <c r="B6" s="17" t="s">
        <v>20</v>
      </c>
      <c r="C6" s="16" t="s">
        <v>21</v>
      </c>
      <c r="D6" s="17" t="s">
        <v>62</v>
      </c>
    </row>
    <row r="7" spans="1:4">
      <c r="A7" s="10">
        <v>1</v>
      </c>
      <c r="B7" s="11" t="s">
        <v>22</v>
      </c>
      <c r="C7" s="11" t="s">
        <v>27</v>
      </c>
      <c r="D7" s="18">
        <f>244094*1.048*1.043</f>
        <v>266810.36401600001</v>
      </c>
    </row>
    <row r="8" spans="1:4">
      <c r="A8" s="10" t="s">
        <v>10</v>
      </c>
      <c r="B8" s="11" t="s">
        <v>23</v>
      </c>
      <c r="C8" s="11" t="s">
        <v>27</v>
      </c>
      <c r="D8" s="18">
        <f>55655*1.048*1.043</f>
        <v>60834.476920000001</v>
      </c>
    </row>
    <row r="9" spans="1:4">
      <c r="A9" s="10" t="s">
        <v>11</v>
      </c>
      <c r="B9" s="11" t="s">
        <v>24</v>
      </c>
      <c r="C9" s="11" t="s">
        <v>27</v>
      </c>
      <c r="D9" s="18">
        <f>36457*1.048*1.043</f>
        <v>39849.834247999999</v>
      </c>
    </row>
    <row r="10" spans="1:4">
      <c r="A10" s="10" t="s">
        <v>12</v>
      </c>
      <c r="B10" s="11" t="s">
        <v>25</v>
      </c>
      <c r="C10" s="11" t="s">
        <v>27</v>
      </c>
      <c r="D10" s="18">
        <f>(20418+928)*1.048*1.043</f>
        <v>23332.544144</v>
      </c>
    </row>
    <row r="11" spans="1:4">
      <c r="A11" s="10" t="s">
        <v>13</v>
      </c>
      <c r="B11" s="11" t="s">
        <v>26</v>
      </c>
      <c r="C11" s="11" t="s">
        <v>27</v>
      </c>
      <c r="D11" s="18">
        <f>(16592+1818)*1.048*1.043</f>
        <v>20123.308239999998</v>
      </c>
    </row>
    <row r="12" spans="1:4" ht="27" customHeight="1">
      <c r="A12" s="10">
        <v>2</v>
      </c>
      <c r="B12" s="12" t="s">
        <v>41</v>
      </c>
      <c r="C12" s="11" t="s">
        <v>27</v>
      </c>
      <c r="D12" s="18">
        <f>253133*1.048*1.043</f>
        <v>276690.56951200002</v>
      </c>
    </row>
    <row r="13" spans="1:4">
      <c r="A13" s="10" t="s">
        <v>14</v>
      </c>
      <c r="B13" s="11" t="s">
        <v>23</v>
      </c>
      <c r="C13" s="11" t="s">
        <v>27</v>
      </c>
      <c r="D13" s="18">
        <f>83755*1.048*1.043</f>
        <v>91549.575320000004</v>
      </c>
    </row>
    <row r="14" spans="1:4">
      <c r="A14" s="10" t="s">
        <v>15</v>
      </c>
      <c r="B14" s="11" t="s">
        <v>24</v>
      </c>
      <c r="C14" s="11" t="s">
        <v>27</v>
      </c>
      <c r="D14" s="18">
        <f>37522*1.048*1.043</f>
        <v>41013.947408</v>
      </c>
    </row>
    <row r="15" spans="1:4">
      <c r="A15" s="10" t="s">
        <v>16</v>
      </c>
      <c r="B15" s="11" t="s">
        <v>65</v>
      </c>
      <c r="C15" s="11" t="s">
        <v>27</v>
      </c>
      <c r="D15" s="18">
        <f>(11607+499)*1.048*1.043</f>
        <v>13232.632783999999</v>
      </c>
    </row>
    <row r="16" spans="1:4">
      <c r="A16" s="10" t="s">
        <v>17</v>
      </c>
      <c r="B16" s="11" t="s">
        <v>26</v>
      </c>
      <c r="C16" s="11" t="s">
        <v>27</v>
      </c>
      <c r="D16" s="18">
        <f>(16205+1307)*1.048*1.043</f>
        <v>19141.736767999999</v>
      </c>
    </row>
    <row r="17" spans="1:5">
      <c r="A17" s="10">
        <v>3</v>
      </c>
      <c r="B17" s="11" t="s">
        <v>28</v>
      </c>
      <c r="C17" s="11" t="s">
        <v>27</v>
      </c>
      <c r="D17" s="18">
        <f>D7-D12</f>
        <v>-9880.2054960000096</v>
      </c>
    </row>
    <row r="18" spans="1:5">
      <c r="A18" s="10">
        <v>4</v>
      </c>
      <c r="B18" s="11" t="s">
        <v>29</v>
      </c>
      <c r="C18" s="11" t="s">
        <v>27</v>
      </c>
      <c r="D18" s="18"/>
    </row>
    <row r="19" spans="1:5">
      <c r="A19" s="10">
        <v>5</v>
      </c>
      <c r="B19" s="11" t="s">
        <v>30</v>
      </c>
      <c r="C19" s="11" t="s">
        <v>27</v>
      </c>
      <c r="D19" s="18"/>
    </row>
    <row r="20" spans="1:5">
      <c r="A20" s="10">
        <v>6</v>
      </c>
      <c r="B20" s="11" t="s">
        <v>31</v>
      </c>
      <c r="C20" s="11" t="s">
        <v>27</v>
      </c>
      <c r="D20" s="18">
        <v>1700</v>
      </c>
    </row>
    <row r="21" spans="1:5">
      <c r="A21" s="10">
        <v>7</v>
      </c>
      <c r="B21" s="11" t="s">
        <v>32</v>
      </c>
      <c r="C21" s="11" t="s">
        <v>27</v>
      </c>
      <c r="D21" s="18">
        <f>15000+5000</f>
        <v>20000</v>
      </c>
      <c r="E21" s="22"/>
    </row>
    <row r="22" spans="1:5">
      <c r="A22" s="10">
        <v>8</v>
      </c>
      <c r="B22" s="11" t="s">
        <v>9</v>
      </c>
      <c r="C22" s="11" t="s">
        <v>27</v>
      </c>
      <c r="D22" s="18">
        <f>7238*1.048*1.043</f>
        <v>7911.5972319999992</v>
      </c>
    </row>
    <row r="23" spans="1:5">
      <c r="A23" s="10">
        <v>9</v>
      </c>
      <c r="B23" s="11" t="s">
        <v>33</v>
      </c>
      <c r="C23" s="11" t="s">
        <v>27</v>
      </c>
      <c r="D23" s="18">
        <f>D17-D20+D21-D22</f>
        <v>508.19727199999124</v>
      </c>
    </row>
    <row r="24" spans="1:5">
      <c r="A24" s="10">
        <v>10</v>
      </c>
      <c r="B24" s="11" t="s">
        <v>34</v>
      </c>
      <c r="C24" s="11" t="s">
        <v>27</v>
      </c>
      <c r="D24" s="18"/>
    </row>
    <row r="25" spans="1:5">
      <c r="A25" s="10" t="s">
        <v>18</v>
      </c>
      <c r="B25" s="11" t="s">
        <v>35</v>
      </c>
      <c r="C25" s="11" t="s">
        <v>27</v>
      </c>
      <c r="D25" s="18">
        <v>100</v>
      </c>
    </row>
    <row r="26" spans="1:5">
      <c r="A26" s="10">
        <v>11</v>
      </c>
      <c r="B26" s="11" t="s">
        <v>36</v>
      </c>
      <c r="C26" s="11" t="s">
        <v>27</v>
      </c>
      <c r="D26" s="18">
        <v>8</v>
      </c>
    </row>
    <row r="27" spans="1:5">
      <c r="A27" s="10">
        <v>12</v>
      </c>
      <c r="B27" s="11" t="s">
        <v>37</v>
      </c>
      <c r="C27" s="11" t="s">
        <v>27</v>
      </c>
      <c r="D27" s="18">
        <v>400</v>
      </c>
    </row>
    <row r="28" spans="1:5">
      <c r="A28" s="10">
        <v>13</v>
      </c>
      <c r="B28" s="11" t="s">
        <v>38</v>
      </c>
      <c r="C28" s="11" t="s">
        <v>27</v>
      </c>
      <c r="D28" s="18"/>
    </row>
    <row r="29" spans="1:5">
      <c r="A29" s="10">
        <v>14</v>
      </c>
      <c r="B29" s="11" t="s">
        <v>39</v>
      </c>
      <c r="C29" s="11" t="s">
        <v>27</v>
      </c>
      <c r="D29" s="18">
        <f>D23-D25-D26-D27</f>
        <v>0.19727199999124423</v>
      </c>
    </row>
    <row r="30" spans="1:5">
      <c r="A30" s="13"/>
      <c r="B30" s="13"/>
      <c r="C30" s="14"/>
      <c r="D30" s="15"/>
    </row>
    <row r="31" spans="1:5">
      <c r="D31" s="6"/>
    </row>
    <row r="32" spans="1:5">
      <c r="A32" s="24"/>
      <c r="B32" s="24"/>
      <c r="C32" s="24"/>
      <c r="D32" s="24"/>
    </row>
  </sheetData>
  <mergeCells count="2">
    <mergeCell ref="A2:D2"/>
    <mergeCell ref="A32:D32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0"/>
  </sheetPr>
  <dimension ref="A2:N16"/>
  <sheetViews>
    <sheetView workbookViewId="0">
      <selection sqref="A1:XFD1048576"/>
    </sheetView>
  </sheetViews>
  <sheetFormatPr defaultColWidth="9.109375" defaultRowHeight="14.4"/>
  <cols>
    <col min="1" max="1" width="23.44140625" style="2" customWidth="1"/>
    <col min="2" max="2" width="9.109375" style="2"/>
    <col min="3" max="3" width="11.5546875" style="2" customWidth="1"/>
    <col min="4" max="4" width="10.109375" style="2" customWidth="1"/>
    <col min="5" max="5" width="8.88671875" style="2" customWidth="1"/>
    <col min="6" max="6" width="9" style="2" customWidth="1"/>
    <col min="7" max="8" width="11.5546875" style="2" customWidth="1"/>
    <col min="9" max="9" width="13.109375" style="2" customWidth="1"/>
    <col min="10" max="10" width="9.109375" style="2" customWidth="1"/>
    <col min="11" max="11" width="11.88671875" style="2" customWidth="1"/>
    <col min="12" max="16384" width="9.109375" style="2"/>
  </cols>
  <sheetData>
    <row r="2" spans="1:14">
      <c r="A2" s="29" t="s">
        <v>63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4" spans="1:14" ht="15" customHeight="1">
      <c r="A4" s="25" t="s">
        <v>0</v>
      </c>
      <c r="B4" s="25" t="s">
        <v>1</v>
      </c>
      <c r="C4" s="26" t="s">
        <v>42</v>
      </c>
      <c r="D4" s="27"/>
      <c r="E4" s="27"/>
      <c r="F4" s="27"/>
      <c r="G4" s="27"/>
      <c r="H4" s="27"/>
      <c r="I4" s="27"/>
      <c r="J4" s="27"/>
      <c r="K4" s="27"/>
      <c r="L4" s="28"/>
    </row>
    <row r="5" spans="1:14" ht="98.25" customHeight="1">
      <c r="A5" s="25"/>
      <c r="B5" s="25"/>
      <c r="C5" s="9" t="s">
        <v>43</v>
      </c>
      <c r="D5" s="9" t="s">
        <v>53</v>
      </c>
      <c r="E5" s="9" t="s">
        <v>44</v>
      </c>
      <c r="F5" s="9" t="s">
        <v>54</v>
      </c>
      <c r="G5" s="9" t="s">
        <v>45</v>
      </c>
      <c r="H5" s="9" t="s">
        <v>46</v>
      </c>
      <c r="I5" s="9" t="s">
        <v>47</v>
      </c>
      <c r="J5" s="9" t="s">
        <v>2</v>
      </c>
      <c r="K5" s="9" t="s">
        <v>48</v>
      </c>
      <c r="L5" s="9" t="s">
        <v>49</v>
      </c>
      <c r="M5" s="8"/>
      <c r="N5" s="8"/>
    </row>
    <row r="6" spans="1:14" ht="26.25" customHeight="1">
      <c r="A6" s="1" t="s">
        <v>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8"/>
      <c r="N6" s="8"/>
    </row>
    <row r="7" spans="1:14" ht="40.200000000000003">
      <c r="A7" s="1" t="s">
        <v>4</v>
      </c>
      <c r="B7" s="19">
        <f>'дох расх прогноз 2019'!D13</f>
        <v>91549.575320000004</v>
      </c>
      <c r="C7" s="19">
        <v>0</v>
      </c>
      <c r="D7" s="19">
        <f>(11880+2303)*1.048*1.043</f>
        <v>15502.926712</v>
      </c>
      <c r="E7" s="19">
        <f>40277*1.048*1.043</f>
        <v>44025.338728000002</v>
      </c>
      <c r="F7" s="19">
        <f>E7*30.4%</f>
        <v>13383.702973312</v>
      </c>
      <c r="G7" s="19">
        <v>1015</v>
      </c>
      <c r="H7" s="19">
        <f>B7-C7-D7-E7-F7-G7</f>
        <v>17622.606906688001</v>
      </c>
      <c r="I7" s="19">
        <v>0</v>
      </c>
      <c r="J7" s="19">
        <v>0</v>
      </c>
      <c r="K7" s="19">
        <v>108</v>
      </c>
      <c r="L7" s="19">
        <v>0</v>
      </c>
      <c r="M7" s="8"/>
      <c r="N7" s="8"/>
    </row>
    <row r="8" spans="1:14" ht="27">
      <c r="A8" s="1" t="s">
        <v>6</v>
      </c>
      <c r="B8" s="19">
        <f>'дох расх прогноз 2019'!D14</f>
        <v>41013.947408</v>
      </c>
      <c r="C8" s="19">
        <v>0</v>
      </c>
      <c r="D8" s="19">
        <f>(1851+294)*1.048*1.043</f>
        <v>2344.62228</v>
      </c>
      <c r="E8" s="19">
        <f>24303*1.048*1.043</f>
        <v>26564.734391999998</v>
      </c>
      <c r="F8" s="19">
        <f>E8*30.4%</f>
        <v>8075.6792551679991</v>
      </c>
      <c r="G8" s="19">
        <v>594</v>
      </c>
      <c r="H8" s="19">
        <f t="shared" ref="H8:H11" si="0">B8-C8-D8-E8-F8-G8</f>
        <v>3434.9114808319991</v>
      </c>
      <c r="I8" s="19">
        <v>0</v>
      </c>
      <c r="J8" s="19">
        <v>0</v>
      </c>
      <c r="K8" s="19">
        <v>59</v>
      </c>
      <c r="L8" s="19">
        <v>0</v>
      </c>
      <c r="M8" s="8"/>
      <c r="N8" s="8"/>
    </row>
    <row r="9" spans="1:14" ht="27">
      <c r="A9" s="1" t="s">
        <v>5</v>
      </c>
      <c r="B9" s="19">
        <f>'дох расх прогноз 2019'!D15</f>
        <v>13232.632783999999</v>
      </c>
      <c r="C9" s="19">
        <v>0</v>
      </c>
      <c r="D9" s="19">
        <f>(544+16+180)*1.048*1.043</f>
        <v>808.86735999999996</v>
      </c>
      <c r="E9" s="19">
        <f>(7856+353)*1.048*1.043</f>
        <v>8972.9623760000013</v>
      </c>
      <c r="F9" s="19">
        <f>E9*30.4%</f>
        <v>2727.7805623040003</v>
      </c>
      <c r="G9" s="19">
        <v>45</v>
      </c>
      <c r="H9" s="19">
        <f t="shared" si="0"/>
        <v>678.0224856959976</v>
      </c>
      <c r="I9" s="19">
        <v>0</v>
      </c>
      <c r="J9" s="19">
        <v>0</v>
      </c>
      <c r="K9" s="19">
        <v>23</v>
      </c>
      <c r="L9" s="19">
        <v>0</v>
      </c>
      <c r="M9" s="8"/>
      <c r="N9" s="8"/>
    </row>
    <row r="10" spans="1:14" ht="27">
      <c r="A10" s="1" t="s">
        <v>7</v>
      </c>
      <c r="B10" s="19">
        <f>'дох расх прогноз 2019'!D16</f>
        <v>19141.736767999999</v>
      </c>
      <c r="C10" s="19">
        <v>0</v>
      </c>
      <c r="D10" s="19">
        <f>(2762+263+3691)*1.048*1.043</f>
        <v>7341.0178239999996</v>
      </c>
      <c r="E10" s="19">
        <f>(6449+709)*1.048*1.043</f>
        <v>7824.1521120000007</v>
      </c>
      <c r="F10" s="19">
        <f>E10*30.4%</f>
        <v>2378.5422420479999</v>
      </c>
      <c r="G10" s="19">
        <v>148</v>
      </c>
      <c r="H10" s="19">
        <f t="shared" si="0"/>
        <v>1450.0245899519996</v>
      </c>
      <c r="I10" s="19">
        <v>0</v>
      </c>
      <c r="J10" s="19">
        <v>0</v>
      </c>
      <c r="K10" s="19">
        <v>19</v>
      </c>
      <c r="L10" s="19">
        <v>0</v>
      </c>
      <c r="M10" s="8"/>
      <c r="N10" s="8"/>
    </row>
    <row r="11" spans="1:14" ht="27">
      <c r="A11" s="1" t="s">
        <v>8</v>
      </c>
      <c r="B11" s="19">
        <f>'дох расх прогноз 2019'!D12</f>
        <v>276690.56951200002</v>
      </c>
      <c r="C11" s="19">
        <v>0</v>
      </c>
      <c r="D11" s="19">
        <f>(29302+8392)*1.048*1.043</f>
        <v>41201.954415999993</v>
      </c>
      <c r="E11" s="19">
        <f>124144*1.048*1.043</f>
        <v>135697.33721600001</v>
      </c>
      <c r="F11" s="19">
        <f>E11*30.4%</f>
        <v>41251.990513664001</v>
      </c>
      <c r="G11" s="19">
        <v>4100</v>
      </c>
      <c r="H11" s="19">
        <f t="shared" si="0"/>
        <v>54439.287366336008</v>
      </c>
      <c r="I11" s="19">
        <v>0</v>
      </c>
      <c r="J11" s="19">
        <v>0</v>
      </c>
      <c r="K11" s="19">
        <v>300</v>
      </c>
      <c r="L11" s="19">
        <v>0</v>
      </c>
      <c r="M11" s="8"/>
      <c r="N11" s="8"/>
    </row>
    <row r="12" spans="1:14">
      <c r="A12" s="1" t="s">
        <v>9</v>
      </c>
      <c r="B12" s="19">
        <f>'дох расх прогноз 2019'!D20+'дох расх прогноз 2019'!D22</f>
        <v>9611.5972320000001</v>
      </c>
      <c r="C12" s="19">
        <v>0</v>
      </c>
      <c r="D12" s="19"/>
      <c r="E12" s="19"/>
      <c r="F12" s="19"/>
      <c r="G12" s="19"/>
      <c r="H12" s="19"/>
      <c r="I12" s="19">
        <v>0</v>
      </c>
      <c r="J12" s="19">
        <f>'дох расх прогноз 2019'!D20</f>
        <v>1700</v>
      </c>
      <c r="K12" s="19">
        <v>0</v>
      </c>
      <c r="L12" s="19">
        <f>'дох расх прогноз 2019'!D22</f>
        <v>7911.5972319999992</v>
      </c>
      <c r="M12" s="8"/>
      <c r="N12" s="8"/>
    </row>
    <row r="13" spans="1:14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spans="1:14">
      <c r="B15" s="20"/>
    </row>
    <row r="16" spans="1:14">
      <c r="K16" s="20"/>
    </row>
  </sheetData>
  <mergeCells count="4">
    <mergeCell ref="A2:L2"/>
    <mergeCell ref="A4:A5"/>
    <mergeCell ref="B4:B5"/>
    <mergeCell ref="C4:L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32"/>
  <sheetViews>
    <sheetView workbookViewId="0">
      <selection activeCell="B15" sqref="B15"/>
    </sheetView>
  </sheetViews>
  <sheetFormatPr defaultColWidth="9.109375" defaultRowHeight="14.4"/>
  <cols>
    <col min="1" max="1" width="9.109375" style="2"/>
    <col min="2" max="2" width="54.5546875" style="2" bestFit="1" customWidth="1"/>
    <col min="3" max="3" width="9.109375" style="2"/>
    <col min="4" max="4" width="12.109375" style="2" customWidth="1"/>
    <col min="5" max="16384" width="9.109375" style="2"/>
  </cols>
  <sheetData>
    <row r="1" spans="1:4" ht="3" customHeight="1"/>
    <row r="2" spans="1:4" ht="83.25" customHeight="1">
      <c r="A2" s="23" t="s">
        <v>64</v>
      </c>
      <c r="B2" s="23"/>
      <c r="C2" s="23"/>
      <c r="D2" s="23"/>
    </row>
    <row r="4" spans="1:4">
      <c r="B4" s="5" t="s">
        <v>40</v>
      </c>
    </row>
    <row r="6" spans="1:4" ht="43.8" customHeight="1">
      <c r="A6" s="16" t="s">
        <v>19</v>
      </c>
      <c r="B6" s="17" t="s">
        <v>20</v>
      </c>
      <c r="C6" s="16" t="s">
        <v>21</v>
      </c>
      <c r="D6" s="17" t="s">
        <v>62</v>
      </c>
    </row>
    <row r="7" spans="1:4">
      <c r="A7" s="10">
        <v>1</v>
      </c>
      <c r="B7" s="11" t="s">
        <v>22</v>
      </c>
      <c r="C7" s="11" t="s">
        <v>27</v>
      </c>
      <c r="D7" s="18">
        <f>244094*1.048*1.043*1.043</f>
        <v>278283.20966868801</v>
      </c>
    </row>
    <row r="8" spans="1:4">
      <c r="A8" s="10" t="s">
        <v>10</v>
      </c>
      <c r="B8" s="11" t="s">
        <v>23</v>
      </c>
      <c r="C8" s="11" t="s">
        <v>27</v>
      </c>
      <c r="D8" s="18">
        <f>55655*1.048*1.043*1.043</f>
        <v>63450.359427559997</v>
      </c>
    </row>
    <row r="9" spans="1:4">
      <c r="A9" s="10" t="s">
        <v>11</v>
      </c>
      <c r="B9" s="11" t="s">
        <v>24</v>
      </c>
      <c r="C9" s="11" t="s">
        <v>27</v>
      </c>
      <c r="D9" s="18">
        <f>36457*1.048*1.043*1.043</f>
        <v>41563.377120663994</v>
      </c>
    </row>
    <row r="10" spans="1:4">
      <c r="A10" s="10" t="s">
        <v>12</v>
      </c>
      <c r="B10" s="11" t="s">
        <v>25</v>
      </c>
      <c r="C10" s="11" t="s">
        <v>27</v>
      </c>
      <c r="D10" s="18">
        <f>(20418+928)*1.048*1.043*1.043</f>
        <v>24335.843542191997</v>
      </c>
    </row>
    <row r="11" spans="1:4">
      <c r="A11" s="10" t="s">
        <v>13</v>
      </c>
      <c r="B11" s="11" t="s">
        <v>26</v>
      </c>
      <c r="C11" s="11" t="s">
        <v>27</v>
      </c>
      <c r="D11" s="18">
        <f>(16592+1818)*1.048*1.043*1.043</f>
        <v>20988.610494319997</v>
      </c>
    </row>
    <row r="12" spans="1:4" ht="27" customHeight="1">
      <c r="A12" s="10">
        <v>2</v>
      </c>
      <c r="B12" s="12" t="s">
        <v>41</v>
      </c>
      <c r="C12" s="11" t="s">
        <v>27</v>
      </c>
      <c r="D12" s="18">
        <f>253133*1.048*1.043*1.043</f>
        <v>288588.26400101598</v>
      </c>
    </row>
    <row r="13" spans="1:4">
      <c r="A13" s="10" t="s">
        <v>14</v>
      </c>
      <c r="B13" s="11" t="s">
        <v>23</v>
      </c>
      <c r="C13" s="11" t="s">
        <v>27</v>
      </c>
      <c r="D13" s="18">
        <f>83755*1.048*1.043*1.043</f>
        <v>95486.207058760003</v>
      </c>
    </row>
    <row r="14" spans="1:4">
      <c r="A14" s="10" t="s">
        <v>15</v>
      </c>
      <c r="B14" s="11" t="s">
        <v>24</v>
      </c>
      <c r="C14" s="11" t="s">
        <v>27</v>
      </c>
      <c r="D14" s="18">
        <f>37522*1.048*1.043*1.043</f>
        <v>42777.547146543999</v>
      </c>
    </row>
    <row r="15" spans="1:4">
      <c r="A15" s="10" t="s">
        <v>16</v>
      </c>
      <c r="B15" s="11" t="s">
        <v>65</v>
      </c>
      <c r="C15" s="11" t="s">
        <v>27</v>
      </c>
      <c r="D15" s="18">
        <f>(11607+499)*1.048*1.043*1.043</f>
        <v>13801.635993711998</v>
      </c>
    </row>
    <row r="16" spans="1:4">
      <c r="A16" s="10" t="s">
        <v>17</v>
      </c>
      <c r="B16" s="11" t="s">
        <v>26</v>
      </c>
      <c r="C16" s="11" t="s">
        <v>27</v>
      </c>
      <c r="D16" s="18">
        <f>(16205+1307)*1.048*1.043*1.043</f>
        <v>19964.831449023997</v>
      </c>
    </row>
    <row r="17" spans="1:5">
      <c r="A17" s="10">
        <v>3</v>
      </c>
      <c r="B17" s="11" t="s">
        <v>28</v>
      </c>
      <c r="C17" s="11" t="s">
        <v>27</v>
      </c>
      <c r="D17" s="18">
        <f>D7-D12</f>
        <v>-10305.054332327971</v>
      </c>
    </row>
    <row r="18" spans="1:5">
      <c r="A18" s="10">
        <v>4</v>
      </c>
      <c r="B18" s="11" t="s">
        <v>29</v>
      </c>
      <c r="C18" s="11" t="s">
        <v>27</v>
      </c>
      <c r="D18" s="18"/>
    </row>
    <row r="19" spans="1:5">
      <c r="A19" s="10">
        <v>5</v>
      </c>
      <c r="B19" s="11" t="s">
        <v>30</v>
      </c>
      <c r="C19" s="11" t="s">
        <v>27</v>
      </c>
      <c r="D19" s="18"/>
    </row>
    <row r="20" spans="1:5">
      <c r="A20" s="10">
        <v>6</v>
      </c>
      <c r="B20" s="11" t="s">
        <v>31</v>
      </c>
      <c r="C20" s="11" t="s">
        <v>27</v>
      </c>
      <c r="D20" s="18">
        <v>1750</v>
      </c>
    </row>
    <row r="21" spans="1:5">
      <c r="A21" s="10">
        <v>7</v>
      </c>
      <c r="B21" s="11" t="s">
        <v>32</v>
      </c>
      <c r="C21" s="11" t="s">
        <v>27</v>
      </c>
      <c r="D21" s="18">
        <f>16000+5000</f>
        <v>21000</v>
      </c>
      <c r="E21" s="22"/>
    </row>
    <row r="22" spans="1:5">
      <c r="A22" s="10">
        <v>8</v>
      </c>
      <c r="B22" s="11" t="s">
        <v>9</v>
      </c>
      <c r="C22" s="11" t="s">
        <v>27</v>
      </c>
      <c r="D22" s="18">
        <f>7238*1.048*1.043*1.043</f>
        <v>8251.7959129759984</v>
      </c>
    </row>
    <row r="23" spans="1:5">
      <c r="A23" s="10">
        <v>9</v>
      </c>
      <c r="B23" s="11" t="s">
        <v>33</v>
      </c>
      <c r="C23" s="11" t="s">
        <v>27</v>
      </c>
      <c r="D23" s="18">
        <f>D17-D20+D21-D22</f>
        <v>693.14975469603087</v>
      </c>
    </row>
    <row r="24" spans="1:5">
      <c r="A24" s="10">
        <v>10</v>
      </c>
      <c r="B24" s="11" t="s">
        <v>34</v>
      </c>
      <c r="C24" s="11" t="s">
        <v>27</v>
      </c>
      <c r="D24" s="18"/>
    </row>
    <row r="25" spans="1:5">
      <c r="A25" s="10" t="s">
        <v>18</v>
      </c>
      <c r="B25" s="11" t="s">
        <v>35</v>
      </c>
      <c r="C25" s="11" t="s">
        <v>27</v>
      </c>
      <c r="D25" s="18">
        <v>100</v>
      </c>
    </row>
    <row r="26" spans="1:5">
      <c r="A26" s="10">
        <v>11</v>
      </c>
      <c r="B26" s="11" t="s">
        <v>36</v>
      </c>
      <c r="C26" s="11" t="s">
        <v>27</v>
      </c>
      <c r="D26" s="18">
        <v>10</v>
      </c>
    </row>
    <row r="27" spans="1:5">
      <c r="A27" s="10">
        <v>12</v>
      </c>
      <c r="B27" s="11" t="s">
        <v>37</v>
      </c>
      <c r="C27" s="11" t="s">
        <v>27</v>
      </c>
      <c r="D27" s="18">
        <v>583</v>
      </c>
    </row>
    <row r="28" spans="1:5">
      <c r="A28" s="10">
        <v>13</v>
      </c>
      <c r="B28" s="11" t="s">
        <v>38</v>
      </c>
      <c r="C28" s="11" t="s">
        <v>27</v>
      </c>
      <c r="D28" s="18"/>
    </row>
    <row r="29" spans="1:5">
      <c r="A29" s="10">
        <v>14</v>
      </c>
      <c r="B29" s="11" t="s">
        <v>39</v>
      </c>
      <c r="C29" s="11" t="s">
        <v>27</v>
      </c>
      <c r="D29" s="18">
        <f>D23-D25-D26-D27</f>
        <v>0.14975469603086822</v>
      </c>
    </row>
    <row r="30" spans="1:5">
      <c r="A30" s="13"/>
      <c r="B30" s="13"/>
      <c r="C30" s="14"/>
      <c r="D30" s="15"/>
    </row>
    <row r="31" spans="1:5">
      <c r="D31" s="6"/>
    </row>
    <row r="32" spans="1:5">
      <c r="A32" s="24"/>
      <c r="B32" s="24"/>
      <c r="C32" s="24"/>
      <c r="D32" s="24"/>
    </row>
  </sheetData>
  <mergeCells count="2">
    <mergeCell ref="A2:D2"/>
    <mergeCell ref="A32:D32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2:N16"/>
  <sheetViews>
    <sheetView tabSelected="1" workbookViewId="0">
      <selection activeCell="G16" sqref="G16"/>
    </sheetView>
  </sheetViews>
  <sheetFormatPr defaultColWidth="9.109375" defaultRowHeight="14.4"/>
  <cols>
    <col min="1" max="1" width="23.44140625" style="2" customWidth="1"/>
    <col min="2" max="2" width="9.109375" style="2"/>
    <col min="3" max="3" width="11.5546875" style="2" customWidth="1"/>
    <col min="4" max="4" width="10.109375" style="2" customWidth="1"/>
    <col min="5" max="5" width="8.88671875" style="2" customWidth="1"/>
    <col min="6" max="6" width="9" style="2" customWidth="1"/>
    <col min="7" max="8" width="11.5546875" style="2" customWidth="1"/>
    <col min="9" max="9" width="13.109375" style="2" customWidth="1"/>
    <col min="10" max="10" width="9.109375" style="2" customWidth="1"/>
    <col min="11" max="11" width="11.88671875" style="2" customWidth="1"/>
    <col min="12" max="16384" width="9.109375" style="2"/>
  </cols>
  <sheetData>
    <row r="2" spans="1:14">
      <c r="A2" s="29" t="s">
        <v>66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4" spans="1:14" ht="15" customHeight="1">
      <c r="A4" s="25" t="s">
        <v>0</v>
      </c>
      <c r="B4" s="25" t="s">
        <v>1</v>
      </c>
      <c r="C4" s="26" t="s">
        <v>42</v>
      </c>
      <c r="D4" s="27"/>
      <c r="E4" s="27"/>
      <c r="F4" s="27"/>
      <c r="G4" s="27"/>
      <c r="H4" s="27"/>
      <c r="I4" s="27"/>
      <c r="J4" s="27"/>
      <c r="K4" s="27"/>
      <c r="L4" s="28"/>
    </row>
    <row r="5" spans="1:14" ht="98.25" customHeight="1">
      <c r="A5" s="25"/>
      <c r="B5" s="25"/>
      <c r="C5" s="9" t="s">
        <v>43</v>
      </c>
      <c r="D5" s="9" t="s">
        <v>53</v>
      </c>
      <c r="E5" s="9" t="s">
        <v>44</v>
      </c>
      <c r="F5" s="9" t="s">
        <v>54</v>
      </c>
      <c r="G5" s="9" t="s">
        <v>45</v>
      </c>
      <c r="H5" s="9" t="s">
        <v>46</v>
      </c>
      <c r="I5" s="9" t="s">
        <v>47</v>
      </c>
      <c r="J5" s="9" t="s">
        <v>2</v>
      </c>
      <c r="K5" s="9" t="s">
        <v>48</v>
      </c>
      <c r="L5" s="9" t="s">
        <v>49</v>
      </c>
      <c r="M5" s="8"/>
      <c r="N5" s="8"/>
    </row>
    <row r="6" spans="1:14" ht="26.25" customHeight="1">
      <c r="A6" s="1" t="s">
        <v>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8"/>
      <c r="N6" s="8"/>
    </row>
    <row r="7" spans="1:14" ht="40.200000000000003">
      <c r="A7" s="1" t="s">
        <v>4</v>
      </c>
      <c r="B7" s="19">
        <f>'дох и расх прогноз 2020'!D13</f>
        <v>95486.207058760003</v>
      </c>
      <c r="C7" s="19">
        <v>0</v>
      </c>
      <c r="D7" s="19">
        <f>(11880+2303)*1.048*1.043*1.043</f>
        <v>16169.552560615999</v>
      </c>
      <c r="E7" s="19">
        <f>40277*1.048*1.043*1.043</f>
        <v>45918.428293304001</v>
      </c>
      <c r="F7" s="19">
        <f>E7*30.4%</f>
        <v>13959.202201164417</v>
      </c>
      <c r="G7" s="19">
        <v>1015</v>
      </c>
      <c r="H7" s="19">
        <f>B7-C7-D7-E7-F7-G7</f>
        <v>18424.024003675593</v>
      </c>
      <c r="I7" s="19">
        <v>0</v>
      </c>
      <c r="J7" s="19">
        <v>0</v>
      </c>
      <c r="K7" s="19">
        <v>110</v>
      </c>
      <c r="L7" s="19">
        <v>0</v>
      </c>
      <c r="M7" s="8"/>
      <c r="N7" s="8"/>
    </row>
    <row r="8" spans="1:14" ht="27">
      <c r="A8" s="1" t="s">
        <v>6</v>
      </c>
      <c r="B8" s="19">
        <f>'дох и расх прогноз 2020'!D14</f>
        <v>42777.547146543999</v>
      </c>
      <c r="C8" s="19">
        <v>0</v>
      </c>
      <c r="D8" s="19">
        <f>(1851+294)*1.048*1.043*1.043</f>
        <v>2445.44103804</v>
      </c>
      <c r="E8" s="19">
        <f>24303*1.048*1.043*1.043</f>
        <v>27707.017970855995</v>
      </c>
      <c r="F8" s="19">
        <f>E8*30.4%</f>
        <v>8422.9334631402216</v>
      </c>
      <c r="G8" s="19">
        <v>594</v>
      </c>
      <c r="H8" s="19">
        <f t="shared" ref="H8:H11" si="0">B8-C8-D8-E8-F8-G8</f>
        <v>3608.1546745077812</v>
      </c>
      <c r="I8" s="19">
        <v>0</v>
      </c>
      <c r="J8" s="19">
        <v>0</v>
      </c>
      <c r="K8" s="19">
        <v>60</v>
      </c>
      <c r="L8" s="19">
        <v>0</v>
      </c>
      <c r="M8" s="8"/>
      <c r="N8" s="8"/>
    </row>
    <row r="9" spans="1:14" ht="27">
      <c r="A9" s="1" t="s">
        <v>5</v>
      </c>
      <c r="B9" s="19">
        <f>'дох и расх прогноз 2020'!D15</f>
        <v>13801.635993711998</v>
      </c>
      <c r="C9" s="19">
        <v>0</v>
      </c>
      <c r="D9" s="19">
        <f>(544+16+180)*1.048*1.043*1.043</f>
        <v>843.64865647999989</v>
      </c>
      <c r="E9" s="19">
        <f>(7856+353)*1.048*1.043*1.043</f>
        <v>9358.7997581680011</v>
      </c>
      <c r="F9" s="19">
        <f>E9*30.4%</f>
        <v>2845.0751264830724</v>
      </c>
      <c r="G9" s="19">
        <v>45</v>
      </c>
      <c r="H9" s="19">
        <f t="shared" si="0"/>
        <v>709.11245258092458</v>
      </c>
      <c r="I9" s="19">
        <v>0</v>
      </c>
      <c r="J9" s="19">
        <v>0</v>
      </c>
      <c r="K9" s="19">
        <v>25</v>
      </c>
      <c r="L9" s="19">
        <v>0</v>
      </c>
      <c r="M9" s="8"/>
      <c r="N9" s="8"/>
    </row>
    <row r="10" spans="1:14" ht="27">
      <c r="A10" s="1" t="s">
        <v>7</v>
      </c>
      <c r="B10" s="19">
        <f>'дох и расх прогноз 2020'!D16</f>
        <v>19964.831449023997</v>
      </c>
      <c r="C10" s="19">
        <v>0</v>
      </c>
      <c r="D10" s="19">
        <f>(2762+263+3691)*1.048*1.043*1.043</f>
        <v>7656.6815904319992</v>
      </c>
      <c r="E10" s="19">
        <f>(6449+709)*1.048*1.043*1.043</f>
        <v>8160.5906528160003</v>
      </c>
      <c r="F10" s="19">
        <f>E10*30.4%</f>
        <v>2480.819558456064</v>
      </c>
      <c r="G10" s="19">
        <v>148</v>
      </c>
      <c r="H10" s="19">
        <f t="shared" si="0"/>
        <v>1518.7396473199337</v>
      </c>
      <c r="I10" s="19">
        <v>0</v>
      </c>
      <c r="J10" s="19">
        <v>0</v>
      </c>
      <c r="K10" s="19">
        <v>20</v>
      </c>
      <c r="L10" s="19">
        <v>0</v>
      </c>
      <c r="M10" s="8"/>
      <c r="N10" s="8"/>
    </row>
    <row r="11" spans="1:14" ht="27">
      <c r="A11" s="1" t="s">
        <v>8</v>
      </c>
      <c r="B11" s="19">
        <f>'дох и расх прогноз 2020'!D12</f>
        <v>288588.26400101598</v>
      </c>
      <c r="C11" s="19">
        <v>0</v>
      </c>
      <c r="D11" s="19">
        <f>(29302+8392)*1.048*1.043*1.043</f>
        <v>42973.638455887987</v>
      </c>
      <c r="E11" s="19">
        <f>124144*1.048*1.043*1.043</f>
        <v>141532.32271628801</v>
      </c>
      <c r="F11" s="19">
        <f>E11*30.4%</f>
        <v>43025.826105751556</v>
      </c>
      <c r="G11" s="19">
        <v>4100</v>
      </c>
      <c r="H11" s="19">
        <f t="shared" si="0"/>
        <v>56956.476723088424</v>
      </c>
      <c r="I11" s="19">
        <v>0</v>
      </c>
      <c r="J11" s="19">
        <v>0</v>
      </c>
      <c r="K11" s="19">
        <v>310</v>
      </c>
      <c r="L11" s="19">
        <v>0</v>
      </c>
      <c r="M11" s="8"/>
      <c r="N11" s="8"/>
    </row>
    <row r="12" spans="1:14">
      <c r="A12" s="1" t="s">
        <v>9</v>
      </c>
      <c r="B12" s="19">
        <f>'дох и расх прогноз 2020'!D20+'дох и расх прогноз 2020'!D22</f>
        <v>10001.795912975998</v>
      </c>
      <c r="C12" s="19">
        <v>0</v>
      </c>
      <c r="D12" s="19"/>
      <c r="E12" s="19"/>
      <c r="F12" s="19"/>
      <c r="G12" s="19"/>
      <c r="H12" s="19"/>
      <c r="I12" s="19">
        <v>0</v>
      </c>
      <c r="J12" s="19">
        <f>'дох и расх прогноз 2020'!D20</f>
        <v>1750</v>
      </c>
      <c r="K12" s="19">
        <v>0</v>
      </c>
      <c r="L12" s="19">
        <f>'дох и расх прогноз 2020'!D22</f>
        <v>8251.7959129759984</v>
      </c>
      <c r="M12" s="8"/>
      <c r="N12" s="8"/>
    </row>
    <row r="13" spans="1:14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spans="1:14">
      <c r="B15" s="20"/>
    </row>
    <row r="16" spans="1:14">
      <c r="K16" s="20"/>
    </row>
  </sheetData>
  <mergeCells count="4">
    <mergeCell ref="A2:L2"/>
    <mergeCell ref="A4:A5"/>
    <mergeCell ref="B4:B5"/>
    <mergeCell ref="C4:L4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Доходы и расходы 2016</vt:lpstr>
      <vt:lpstr>расшифровка расходов 2016</vt:lpstr>
      <vt:lpstr>доходы и расходы 2017</vt:lpstr>
      <vt:lpstr>расшиф расходов 2017</vt:lpstr>
      <vt:lpstr>доходы и расх прогноз 2018</vt:lpstr>
      <vt:lpstr>расш расходов прогноз 2018</vt:lpstr>
      <vt:lpstr>дох расх прогноз 2019</vt:lpstr>
      <vt:lpstr>расш расх прогноз 2019</vt:lpstr>
      <vt:lpstr>дох и расх прогноз 2020</vt:lpstr>
      <vt:lpstr>расш дох прогноз 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 Игорь</dc:creator>
  <cp:lastModifiedBy>Серебренникова</cp:lastModifiedBy>
  <cp:lastPrinted>2017-04-06T03:19:54Z</cp:lastPrinted>
  <dcterms:created xsi:type="dcterms:W3CDTF">2014-04-15T07:47:11Z</dcterms:created>
  <dcterms:modified xsi:type="dcterms:W3CDTF">2017-04-06T03:20:04Z</dcterms:modified>
</cp:coreProperties>
</file>